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checkCompatibility="1" defaultThemeVersion="124226"/>
  <bookViews>
    <workbookView xWindow="240" yWindow="290" windowWidth="12500" windowHeight="6110" tabRatio="952"/>
  </bookViews>
  <sheets>
    <sheet name="Index" sheetId="31" r:id="rId1"/>
    <sheet name="Form 1.1" sheetId="3" r:id="rId2"/>
    <sheet name="Form 2.1" sheetId="4" r:id="rId3"/>
    <sheet name="Form 2.2" sheetId="32" state="hidden" r:id="rId4"/>
    <sheet name="Form 2.3" sheetId="33" state="hidden" r:id="rId5"/>
    <sheet name="Form 3.1" sheetId="22" r:id="rId6"/>
    <sheet name="Form 4.1" sheetId="10" r:id="rId7"/>
    <sheet name="Form 5.1" sheetId="11" r:id="rId8"/>
    <sheet name="Form 6.1" sheetId="13" r:id="rId9"/>
    <sheet name="Form 6.2" sheetId="14" r:id="rId10"/>
    <sheet name="Form 6.3" sheetId="21" r:id="rId11"/>
    <sheet name="Form 6.4" sheetId="18" r:id="rId12"/>
    <sheet name="Form 7.1 (C)" sheetId="19" r:id="rId13"/>
    <sheet name="Form 7.1 (O)" sheetId="20" r:id="rId14"/>
    <sheet name="Form 7.2" sheetId="1" r:id="rId15"/>
    <sheet name="Form 8.4" sheetId="28" r:id="rId16"/>
    <sheet name="Form 9" sheetId="39" r:id="rId17"/>
    <sheet name="Form 10" sheetId="40" r:id="rId18"/>
    <sheet name="Depreciation Rates" sheetId="38" r:id="rId19"/>
  </sheets>
  <externalReferences>
    <externalReference r:id="rId20"/>
    <externalReference r:id="rId21"/>
  </externalReferences>
  <definedNames>
    <definedName name="_xlnm.Print_Area" localSheetId="17">'Form 10'!$A$1:$L$40</definedName>
    <definedName name="_xlnm.Print_Area" localSheetId="2">'Form 2.1'!$A$1:$E$40</definedName>
    <definedName name="_xlnm.Print_Area" localSheetId="3">'Form 2.2'!$A$1:$H$28</definedName>
    <definedName name="_xlnm.Print_Area" localSheetId="6">'Form 4.1'!$A$1:$L$19</definedName>
    <definedName name="_xlnm.Print_Area" localSheetId="7">'Form 5.1'!$A$1:$D$21</definedName>
    <definedName name="_xlnm.Print_Area" localSheetId="8">'Form 6.1'!$A$1:$D$24</definedName>
    <definedName name="_xlnm.Print_Area" localSheetId="10">'Form 6.3'!$A$1:$E$26</definedName>
    <definedName name="_xlnm.Print_Area" localSheetId="11">'Form 6.4'!$A$1:$D$19</definedName>
    <definedName name="_xlnm.Print_Area" localSheetId="12">'Form 7.1 (C)'!$A$1:$I$43</definedName>
    <definedName name="_xlnm.Print_Area" localSheetId="13">'Form 7.1 (O)'!$A$1:$M$41</definedName>
    <definedName name="_xlnm.Print_Area" localSheetId="14">'Form 7.2'!$A$1:$F$53</definedName>
    <definedName name="_xlnm.Print_Area" localSheetId="15">'Form 8.4'!$A$1:$F$33</definedName>
    <definedName name="_xlnm.Print_Area" localSheetId="16">'Form 9'!$A$1:$E$29</definedName>
    <definedName name="_xlnm.Print_Area" localSheetId="0">Index!$A$1:$C$43</definedName>
    <definedName name="_xlnm.Print_Titles" localSheetId="5">'Form 3.1'!$2:$12</definedName>
  </definedNames>
  <calcPr calcId="152511" iterate="1"/>
</workbook>
</file>

<file path=xl/calcChain.xml><?xml version="1.0" encoding="utf-8"?>
<calcChain xmlns="http://schemas.openxmlformats.org/spreadsheetml/2006/main">
  <c r="B17" i="40" l="1"/>
  <c r="B18" i="40" s="1"/>
  <c r="B19" i="40" s="1"/>
  <c r="B20" i="40" s="1"/>
  <c r="B21" i="40" s="1"/>
  <c r="B22" i="40" s="1"/>
  <c r="B23" i="40" s="1"/>
  <c r="B24" i="40" s="1"/>
  <c r="B25" i="40" s="1"/>
  <c r="B26" i="40" s="1"/>
  <c r="B27" i="40" s="1"/>
  <c r="B34" i="40" s="1"/>
  <c r="B35" i="40" s="1"/>
  <c r="B36" i="40" s="1"/>
  <c r="B37" i="40" s="1"/>
  <c r="B38" i="40" s="1"/>
  <c r="B39" i="40" s="1"/>
  <c r="C26" i="39"/>
  <c r="C25" i="39"/>
  <c r="A24" i="28"/>
  <c r="A25" i="28" s="1"/>
  <c r="A26" i="28" s="1"/>
  <c r="A27" i="28" s="1"/>
  <c r="A28" i="28" s="1"/>
  <c r="A15" i="28"/>
  <c r="A16" i="28" s="1"/>
  <c r="A17" i="28" s="1"/>
  <c r="A18" i="28" s="1"/>
  <c r="A19" i="28" s="1"/>
  <c r="A20" i="28" s="1"/>
  <c r="A11" i="28"/>
  <c r="D11" i="28"/>
  <c r="A14" i="11" l="1"/>
  <c r="A15" i="11" s="1"/>
  <c r="A16" i="11" s="1"/>
  <c r="A17" i="11" s="1"/>
  <c r="A13" i="11"/>
  <c r="D23" i="13"/>
  <c r="D11" i="13" s="1"/>
  <c r="D21" i="13"/>
  <c r="C37" i="19"/>
  <c r="C38" i="19"/>
  <c r="D37" i="20"/>
  <c r="I18" i="20"/>
  <c r="I20" i="20" s="1"/>
  <c r="G18" i="20"/>
  <c r="G20" i="20" s="1"/>
  <c r="E18" i="20"/>
  <c r="E17" i="20"/>
  <c r="H18" i="20"/>
  <c r="H20" i="20" s="1"/>
  <c r="F18" i="20"/>
  <c r="F20" i="20" s="1"/>
  <c r="F26" i="20" s="1"/>
  <c r="E20" i="20"/>
  <c r="I25" i="20"/>
  <c r="H25" i="20"/>
  <c r="G25" i="20"/>
  <c r="F25" i="20"/>
  <c r="E25" i="20"/>
  <c r="D25" i="20"/>
  <c r="D18" i="20"/>
  <c r="D20" i="20" s="1"/>
  <c r="D17" i="20"/>
  <c r="H15" i="20"/>
  <c r="I15" i="20" s="1"/>
  <c r="H9" i="20"/>
  <c r="H11" i="20" s="1"/>
  <c r="I12" i="20"/>
  <c r="I10" i="20"/>
  <c r="G12" i="20"/>
  <c r="G10" i="20"/>
  <c r="F15" i="20"/>
  <c r="G15" i="20" s="1"/>
  <c r="F9" i="20"/>
  <c r="G9" i="20" s="1"/>
  <c r="E12" i="20"/>
  <c r="E10" i="20"/>
  <c r="D15" i="20"/>
  <c r="E15" i="20" s="1"/>
  <c r="D9" i="20"/>
  <c r="E9" i="20" s="1"/>
  <c r="D8" i="20"/>
  <c r="E8" i="20" s="1"/>
  <c r="C40" i="19"/>
  <c r="B36" i="19"/>
  <c r="F31" i="19"/>
  <c r="E31" i="19"/>
  <c r="D31" i="19"/>
  <c r="F27" i="19"/>
  <c r="F20" i="19"/>
  <c r="F22" i="19" s="1"/>
  <c r="E27" i="19"/>
  <c r="E20" i="19"/>
  <c r="E22" i="19" s="1"/>
  <c r="D27" i="19"/>
  <c r="D20" i="19"/>
  <c r="D22" i="19" s="1"/>
  <c r="D19" i="19"/>
  <c r="F16" i="19"/>
  <c r="F10" i="19"/>
  <c r="F12" i="19" s="1"/>
  <c r="F14" i="19" s="1"/>
  <c r="E16" i="19"/>
  <c r="E10" i="19"/>
  <c r="E12" i="19" s="1"/>
  <c r="E14" i="19" s="1"/>
  <c r="D16" i="19"/>
  <c r="D10" i="19"/>
  <c r="D12" i="19" s="1"/>
  <c r="D14" i="19" s="1"/>
  <c r="D9" i="19"/>
  <c r="D19" i="3"/>
  <c r="D18" i="11"/>
  <c r="D21" i="3" s="1"/>
  <c r="F16" i="10"/>
  <c r="D16" i="10"/>
  <c r="D24" i="39"/>
  <c r="D26" i="3" s="1"/>
  <c r="D22" i="39"/>
  <c r="I13" i="10" s="1"/>
  <c r="D21" i="39"/>
  <c r="D20" i="39"/>
  <c r="D19" i="39"/>
  <c r="D18" i="39"/>
  <c r="D17" i="39"/>
  <c r="D16" i="39"/>
  <c r="D15" i="39"/>
  <c r="D14" i="39"/>
  <c r="D13" i="39"/>
  <c r="C24" i="39"/>
  <c r="C23" i="39"/>
  <c r="C22" i="39"/>
  <c r="C21" i="39"/>
  <c r="C20" i="39"/>
  <c r="C19" i="39"/>
  <c r="C18" i="39"/>
  <c r="C17" i="39"/>
  <c r="C16" i="39"/>
  <c r="C15" i="39"/>
  <c r="C14" i="39"/>
  <c r="C13" i="39"/>
  <c r="B14" i="39"/>
  <c r="B15" i="39" s="1"/>
  <c r="B16" i="39" s="1"/>
  <c r="B17" i="39" s="1"/>
  <c r="B18" i="39" s="1"/>
  <c r="B19" i="39" s="1"/>
  <c r="B20" i="39" s="1"/>
  <c r="B21" i="39" s="1"/>
  <c r="B22" i="39" s="1"/>
  <c r="B23" i="39" s="1"/>
  <c r="B24" i="39" s="1"/>
  <c r="B25" i="39" s="1"/>
  <c r="B26" i="39" s="1"/>
  <c r="E43" i="1"/>
  <c r="E42" i="1"/>
  <c r="E40" i="1"/>
  <c r="E39" i="1"/>
  <c r="E37" i="1"/>
  <c r="E36" i="1"/>
  <c r="E34" i="1"/>
  <c r="E33" i="1"/>
  <c r="E31" i="1"/>
  <c r="E30" i="1"/>
  <c r="E28" i="1"/>
  <c r="E27" i="1"/>
  <c r="E21" i="1"/>
  <c r="E20" i="1"/>
  <c r="D32" i="3" s="1"/>
  <c r="E13" i="10" s="1"/>
  <c r="E16" i="10" s="1"/>
  <c r="E19" i="1"/>
  <c r="E18" i="1"/>
  <c r="E17" i="1"/>
  <c r="E15" i="1"/>
  <c r="E16" i="1"/>
  <c r="D17" i="18"/>
  <c r="D11" i="18"/>
  <c r="D10" i="18"/>
  <c r="D38" i="3" l="1"/>
  <c r="D15" i="19"/>
  <c r="D17" i="19" s="1"/>
  <c r="E9" i="19" s="1"/>
  <c r="E15" i="19" s="1"/>
  <c r="E17" i="19" s="1"/>
  <c r="F9" i="19" s="1"/>
  <c r="F15" i="19" s="1"/>
  <c r="F17" i="19" s="1"/>
  <c r="I9" i="20"/>
  <c r="D11" i="20"/>
  <c r="E11" i="20" s="1"/>
  <c r="F11" i="20"/>
  <c r="F13" i="20" s="1"/>
  <c r="G13" i="20" s="1"/>
  <c r="H13" i="20"/>
  <c r="I13" i="20" s="1"/>
  <c r="I11" i="20"/>
  <c r="D26" i="20"/>
  <c r="I16" i="10"/>
  <c r="I18" i="10"/>
  <c r="I26" i="20"/>
  <c r="G26" i="20"/>
  <c r="E26" i="20"/>
  <c r="H26" i="20"/>
  <c r="D28" i="19"/>
  <c r="E28" i="19"/>
  <c r="F28" i="19"/>
  <c r="E44" i="1"/>
  <c r="E48" i="1" s="1"/>
  <c r="D24" i="3" s="1"/>
  <c r="D29" i="19" l="1"/>
  <c r="D30" i="19" s="1"/>
  <c r="E19" i="19" s="1"/>
  <c r="D13" i="20"/>
  <c r="E13" i="20" s="1"/>
  <c r="G11" i="20"/>
  <c r="E50" i="1"/>
  <c r="E49" i="1"/>
  <c r="D14" i="20" l="1"/>
  <c r="D27" i="20" s="1"/>
  <c r="H13" i="10"/>
  <c r="D35" i="3"/>
  <c r="E29" i="19"/>
  <c r="D16" i="20" l="1"/>
  <c r="E16" i="20" s="1"/>
  <c r="E14" i="20"/>
  <c r="E27" i="20" s="1"/>
  <c r="H16" i="10"/>
  <c r="H18" i="10"/>
  <c r="E30" i="19"/>
  <c r="F19" i="19" s="1"/>
  <c r="F29" i="19" s="1"/>
  <c r="C36" i="19" s="1"/>
  <c r="E28" i="20" l="1"/>
  <c r="G17" i="20" s="1"/>
  <c r="D28" i="20"/>
  <c r="F17" i="20" s="1"/>
  <c r="F8" i="20"/>
  <c r="F14" i="20" s="1"/>
  <c r="F30" i="19"/>
  <c r="G8" i="20" l="1"/>
  <c r="C39" i="19"/>
  <c r="C41" i="19" s="1"/>
  <c r="G14" i="20"/>
  <c r="G27" i="20" s="1"/>
  <c r="F16" i="20"/>
  <c r="F27" i="20"/>
  <c r="D16" i="21"/>
  <c r="D19" i="21" s="1"/>
  <c r="D14" i="13"/>
  <c r="D14" i="3" s="1"/>
  <c r="F28" i="20" l="1"/>
  <c r="H17" i="20" s="1"/>
  <c r="G28" i="20"/>
  <c r="I17" i="20" s="1"/>
  <c r="G16" i="20"/>
  <c r="H8" i="20"/>
  <c r="D20" i="21"/>
  <c r="D22" i="21" s="1"/>
  <c r="I8" i="20" l="1"/>
  <c r="H14" i="20"/>
  <c r="D24" i="21"/>
  <c r="D25" i="21" s="1"/>
  <c r="D16" i="3" s="1"/>
  <c r="I14" i="20" l="1"/>
  <c r="I27" i="20" s="1"/>
  <c r="H16" i="20"/>
  <c r="I16" i="20" s="1"/>
  <c r="H27" i="20"/>
  <c r="A10" i="18"/>
  <c r="A11" i="18" s="1"/>
  <c r="A12" i="18" s="1"/>
  <c r="A13" i="18" s="1"/>
  <c r="A14" i="18" s="1"/>
  <c r="A15" i="18" s="1"/>
  <c r="A16" i="18" s="1"/>
  <c r="A17" i="18" s="1"/>
  <c r="A18" i="18" s="1"/>
  <c r="B12" i="3"/>
  <c r="B9" i="31"/>
  <c r="D35" i="20" l="1"/>
  <c r="I28" i="20"/>
  <c r="H28" i="20"/>
  <c r="D34" i="20"/>
  <c r="D23" i="39"/>
  <c r="D36" i="20" l="1"/>
  <c r="D38" i="20" s="1"/>
  <c r="D13" i="18"/>
  <c r="J13" i="10"/>
  <c r="J18" i="10" s="1"/>
  <c r="J16" i="10"/>
  <c r="D15" i="18"/>
  <c r="D16" i="18" s="1"/>
  <c r="D18" i="18" s="1"/>
  <c r="D17" i="3" s="1"/>
  <c r="D20" i="3" s="1"/>
  <c r="D22" i="3" s="1"/>
  <c r="D25" i="39"/>
  <c r="D28" i="3" s="1"/>
  <c r="D39" i="3" s="1"/>
  <c r="D26" i="39"/>
  <c r="D34" i="3" l="1"/>
  <c r="D36" i="3" s="1"/>
  <c r="D40" i="3" s="1"/>
  <c r="G13" i="10"/>
  <c r="D30" i="3"/>
  <c r="G18" i="10" l="1"/>
  <c r="G16" i="10"/>
  <c r="K13" i="10"/>
  <c r="L13" i="10" l="1"/>
  <c r="K16" i="10"/>
  <c r="K18" i="10"/>
  <c r="L16" i="10" l="1"/>
  <c r="L18" i="10"/>
  <c r="D15" i="28"/>
  <c r="D16" i="28"/>
  <c r="D17" i="28"/>
  <c r="D18" i="28"/>
  <c r="D20" i="28"/>
  <c r="D24" i="28"/>
  <c r="D25" i="28"/>
  <c r="D28" i="28"/>
  <c r="D29" i="28"/>
</calcChain>
</file>

<file path=xl/sharedStrings.xml><?xml version="1.0" encoding="utf-8"?>
<sst xmlns="http://schemas.openxmlformats.org/spreadsheetml/2006/main" count="934" uniqueCount="610">
  <si>
    <t>Unit 1</t>
  </si>
  <si>
    <t>Unit 2</t>
  </si>
  <si>
    <t>(Rs. In Crore)</t>
  </si>
  <si>
    <t>S.No.</t>
  </si>
  <si>
    <t>Particulars</t>
  </si>
  <si>
    <t>A</t>
  </si>
  <si>
    <t>Fixed Charge</t>
  </si>
  <si>
    <t>O &amp; M Expenses</t>
  </si>
  <si>
    <t>Depreciation</t>
  </si>
  <si>
    <t>Interest on Working Capital Loans</t>
  </si>
  <si>
    <t>Total Fixed Charge</t>
  </si>
  <si>
    <t>Less: Non-Tariff Income</t>
  </si>
  <si>
    <t>Net Fixed Charge</t>
  </si>
  <si>
    <t>B</t>
  </si>
  <si>
    <t>Variable Cost</t>
  </si>
  <si>
    <t>C</t>
  </si>
  <si>
    <t>Total  Cost</t>
  </si>
  <si>
    <t>D</t>
  </si>
  <si>
    <t>E</t>
  </si>
  <si>
    <t>Rate of  Fixed  Charge(Paisa/kwh)</t>
  </si>
  <si>
    <t>F</t>
  </si>
  <si>
    <t>Rate of  Variable Charge(Paisa/kwh)</t>
  </si>
  <si>
    <t>G</t>
  </si>
  <si>
    <t>Rate of  Sale of Energy (Paisa./kwh)</t>
  </si>
  <si>
    <t xml:space="preserve"> </t>
  </si>
  <si>
    <t>Special Features of the Plant</t>
  </si>
  <si>
    <t>Any other special features</t>
  </si>
  <si>
    <t>Primary Fuel</t>
  </si>
  <si>
    <t>Secondary Fuel</t>
  </si>
  <si>
    <t>Alternate Fuels</t>
  </si>
  <si>
    <t>COAL</t>
  </si>
  <si>
    <t>Details</t>
  </si>
  <si>
    <t>Module number or Unit number</t>
  </si>
  <si>
    <t>Unit # 1</t>
  </si>
  <si>
    <t>Unit # 2</t>
  </si>
  <si>
    <t>Unit # 3</t>
  </si>
  <si>
    <t>Date of  Commercial Operation (COD)</t>
  </si>
  <si>
    <t>8 In case guaranteed unit heat rate is not
available then furnish the guaranteed turbine cycle
heat rate and guaranteed boiler efficiency
separately along with condition of guarantee.</t>
  </si>
  <si>
    <t>Units</t>
  </si>
  <si>
    <t>Total Capacity</t>
  </si>
  <si>
    <t>MW</t>
  </si>
  <si>
    <t>%</t>
  </si>
  <si>
    <t>MU</t>
  </si>
  <si>
    <t>Gross Generation</t>
  </si>
  <si>
    <t>Net Generation</t>
  </si>
  <si>
    <t>Planned &amp; Forced Outages</t>
  </si>
  <si>
    <t>6 = 4+5</t>
  </si>
  <si>
    <t>A.</t>
  </si>
  <si>
    <t>Planned Outages</t>
  </si>
  <si>
    <t>No of days of outage</t>
  </si>
  <si>
    <t>Reasons for Outage</t>
  </si>
  <si>
    <t>B.</t>
  </si>
  <si>
    <t>Forced Outages</t>
  </si>
  <si>
    <t>Energy Charges for Thermal Generation</t>
  </si>
  <si>
    <t>Availability</t>
  </si>
  <si>
    <t>PLF</t>
  </si>
  <si>
    <t>Heat Rate</t>
  </si>
  <si>
    <t>kcal/Kg</t>
  </si>
  <si>
    <t>kcal/Ltr.</t>
  </si>
  <si>
    <t>Rs/MT</t>
  </si>
  <si>
    <t>Rs/KL</t>
  </si>
  <si>
    <t>Specific Fuel Consumption</t>
  </si>
  <si>
    <t>Kg/kWh</t>
  </si>
  <si>
    <t>ml/kWh</t>
  </si>
  <si>
    <t>Total Fuel Consumption</t>
  </si>
  <si>
    <t>MT</t>
  </si>
  <si>
    <t>KL</t>
  </si>
  <si>
    <t>Heat Content (each fuel separately)</t>
  </si>
  <si>
    <t>Million kcal</t>
  </si>
  <si>
    <t>Total Fuel Cost</t>
  </si>
  <si>
    <t>Rs Crore</t>
  </si>
  <si>
    <t>(MMT)</t>
  </si>
  <si>
    <t>(Rs/MMT)</t>
  </si>
  <si>
    <t>Other Charges and Adjustments</t>
  </si>
  <si>
    <t>Sl.    No.</t>
  </si>
  <si>
    <t>A/c Code</t>
  </si>
  <si>
    <t>Unit Sold</t>
  </si>
  <si>
    <t>% of total</t>
  </si>
  <si>
    <t>Total</t>
  </si>
  <si>
    <t>(in % )/</t>
  </si>
  <si>
    <t>contract</t>
  </si>
  <si>
    <t>demand</t>
  </si>
  <si>
    <t>Revenue from sale of Electricity</t>
  </si>
  <si>
    <t>Net revenue</t>
  </si>
  <si>
    <t>PARTICULARS</t>
  </si>
  <si>
    <t>A)</t>
  </si>
  <si>
    <t>Other Non tariff income</t>
  </si>
  <si>
    <t xml:space="preserve">Int. on loans and advances to employees </t>
  </si>
  <si>
    <t xml:space="preserve">Int. and other income from investments and deposits </t>
  </si>
  <si>
    <t>Income from sale of scrap</t>
  </si>
  <si>
    <t>Int. on subvention received from govt.</t>
  </si>
  <si>
    <t>Income from sale of power to its staff</t>
  </si>
  <si>
    <t>Income from sale of ash</t>
  </si>
  <si>
    <t>O&amp;M Expenses</t>
  </si>
  <si>
    <t xml:space="preserve">Assets Group                                                                                                                                                </t>
  </si>
  <si>
    <t xml:space="preserve">Gross fixed Assets </t>
  </si>
  <si>
    <t>Provisions for depreciation</t>
  </si>
  <si>
    <t xml:space="preserve">Net fixed Assets </t>
  </si>
  <si>
    <t>At the beginning of the year</t>
  </si>
  <si>
    <t>Additions during the year</t>
  </si>
  <si>
    <t>Adjust. &amp; deductions</t>
  </si>
  <si>
    <t>At the end of the year</t>
  </si>
  <si>
    <t>Cumulative upto the beginning of the year</t>
  </si>
  <si>
    <t>Adjust. during the year</t>
  </si>
  <si>
    <t>Cumulative at the end of the year</t>
  </si>
  <si>
    <t>Vehicles</t>
  </si>
  <si>
    <t>Office Equipments</t>
  </si>
  <si>
    <t>Rate of Depriciation</t>
  </si>
  <si>
    <t>(Actual)      Till Sept</t>
  </si>
  <si>
    <t>( Anticipated) Oct to Mar</t>
  </si>
  <si>
    <t>Operational Parameter</t>
  </si>
  <si>
    <t xml:space="preserve">Auxiliary Energy Consumption </t>
  </si>
  <si>
    <t>kcal/kwh</t>
  </si>
  <si>
    <t>Fly Ash Utilization</t>
  </si>
  <si>
    <t>Other By product utilization (with List)</t>
  </si>
  <si>
    <t xml:space="preserve">Fuel Parameters </t>
  </si>
  <si>
    <t>Calorlflc Value for Different Fuels</t>
  </si>
  <si>
    <t>Landed Fuel Price for different fuels</t>
  </si>
  <si>
    <t>Other  Adjustments</t>
  </si>
  <si>
    <t>Number of Units</t>
  </si>
  <si>
    <t>Upto 250 MW</t>
  </si>
  <si>
    <t>More than 250 MW</t>
  </si>
  <si>
    <t>Sl. No.</t>
  </si>
  <si>
    <t>Norms  considered</t>
  </si>
  <si>
    <t>Coal Cost ( Non pit head)</t>
  </si>
  <si>
    <t>Coal Cost ( Pit head)</t>
  </si>
  <si>
    <t>Sec.Fuel Oil</t>
  </si>
  <si>
    <t>Liquid Fuel Stock</t>
  </si>
  <si>
    <t xml:space="preserve">O &amp; M expenses </t>
  </si>
  <si>
    <t xml:space="preserve">Maintenance Spares </t>
  </si>
  <si>
    <t>Recievables</t>
  </si>
  <si>
    <t>Working capital Loan Requirement</t>
  </si>
  <si>
    <t>Rate of Interest</t>
  </si>
  <si>
    <t xml:space="preserve">Interest on Working Capital </t>
  </si>
  <si>
    <t>Total O&amp;M expense</t>
  </si>
  <si>
    <t>Details/Information to be Submitted in respect of Fuel for Computation of Energy Charges for FPA</t>
  </si>
  <si>
    <t>S.No</t>
  </si>
  <si>
    <t>Month</t>
  </si>
  <si>
    <t>Unit</t>
  </si>
  <si>
    <t>Domestic coal</t>
  </si>
  <si>
    <t>Imported coal</t>
  </si>
  <si>
    <t>Quantity of coal in stock at the beginning of the month</t>
  </si>
  <si>
    <t>Quantity of Coal supplied by Coal Company</t>
  </si>
  <si>
    <t>Total coal (Receipts &amp; Opening Stock) (1)+(6)</t>
  </si>
  <si>
    <t>coal  burnt/consumed</t>
  </si>
  <si>
    <t>Coal  in stock at the end of the month</t>
  </si>
  <si>
    <t>(Rs.)</t>
  </si>
  <si>
    <t>Adjustment (+/-) in amount charged made by Coal Company</t>
  </si>
  <si>
    <t>Transportation charges by rail/ship/road transport</t>
  </si>
  <si>
    <t>( Rs.)</t>
  </si>
  <si>
    <t>Adjustment (+/-) in amount charged  made by Railways/Transport Company</t>
  </si>
  <si>
    <t>Demurrage Charges, if any</t>
  </si>
  <si>
    <t>Cost of diesel in transporting coal through MGR system, if applicable</t>
  </si>
  <si>
    <t>Cost of coal in stock at the end of the month (20)x(9)</t>
  </si>
  <si>
    <t>Weighted average GCV of coal as fired</t>
  </si>
  <si>
    <t>(kCal/Kg)</t>
  </si>
  <si>
    <t>(Kcal/ltr)</t>
  </si>
  <si>
    <t>WTG AVG GCV of oil fired</t>
  </si>
  <si>
    <t>RS</t>
  </si>
  <si>
    <t>Cost of Oil in stock at the end of month</t>
  </si>
  <si>
    <t>Total amount charged for oil including Transportation(13+18)</t>
  </si>
  <si>
    <t>Total Transportation charges(14+15+16+17)</t>
  </si>
  <si>
    <t>Cost of diesel in transporting oil through MGR System if applicable</t>
  </si>
  <si>
    <t>Demmurage charges if any</t>
  </si>
  <si>
    <t>Adjustment (+/-) in Transportation charges</t>
  </si>
  <si>
    <t>Transportation charges</t>
  </si>
  <si>
    <t>Adjustment (+/-) in Amount charged by company</t>
  </si>
  <si>
    <t>Amount charged by company</t>
  </si>
  <si>
    <t>Oil in stock at the end of month</t>
  </si>
  <si>
    <t>Total oil receipt &amp; in stock (1+6)</t>
  </si>
  <si>
    <t>Normative/Transit Loss</t>
  </si>
  <si>
    <t>Adjustment (+/-) in quantity of Sec. Fuel oil(FO, HSD,LDO) supplied by company</t>
  </si>
  <si>
    <t>Quantity of Sec. Fuel oil(FO, HSD,LDO) supplied by company</t>
  </si>
  <si>
    <t>Quantity of Sec. Fuel oil(FO, HSD,LDO) in stock at the begning of the month</t>
  </si>
  <si>
    <t>LDO</t>
  </si>
  <si>
    <t>FO</t>
  </si>
  <si>
    <t>S.NO</t>
  </si>
  <si>
    <t>Normative Transit &amp; Handling Losses (For coal based Projects)</t>
  </si>
  <si>
    <t>Total fuel Cost</t>
  </si>
  <si>
    <t>Total Cost</t>
  </si>
  <si>
    <t>Installed Capacity (IC) MW</t>
  </si>
  <si>
    <t>Gross Oil(FO, HSD,LDO) supplied by company(2+3)</t>
  </si>
  <si>
    <t>Net Oil(FO, HSD,LDO) supplied by company(4-5)</t>
  </si>
  <si>
    <t>Total amount charged(11+12)</t>
  </si>
  <si>
    <t>Value of coal  in stock (Landed cost of 1)</t>
  </si>
  <si>
    <t>Value of oil in stock (Landed cost of 1)</t>
  </si>
  <si>
    <t>Energy Charges per unit</t>
  </si>
  <si>
    <t>Gross</t>
  </si>
  <si>
    <t>Land &amp; Land Rights</t>
  </si>
  <si>
    <t>Building &amp; Civil  Works of Power Plants</t>
  </si>
  <si>
    <t>Hydraulic Works</t>
  </si>
  <si>
    <t>Other Civil Works</t>
  </si>
  <si>
    <t>Plant &amp; Machinery</t>
  </si>
  <si>
    <t>Lines &amp; Cable Net work</t>
  </si>
  <si>
    <t>Furniture &amp; Fixtures</t>
  </si>
  <si>
    <t>Capital Spares</t>
  </si>
  <si>
    <t>TOTAL</t>
  </si>
  <si>
    <t>Average cost of coal (Opening stock + receipts) (19+10)/7</t>
  </si>
  <si>
    <t xml:space="preserve">Amount charged by the Coal Company </t>
  </si>
  <si>
    <t>Total Oil Consumed</t>
  </si>
  <si>
    <t>Avarage cost of oil(in stock+receipt)</t>
  </si>
  <si>
    <t>Quarterly Average</t>
  </si>
  <si>
    <t>Name of the Utility / Company : ________________________</t>
  </si>
  <si>
    <t>Name of the Thermal Power Station:_____________________</t>
  </si>
  <si>
    <t>Summary of Tariff Proposal (Generation Thermal)</t>
  </si>
  <si>
    <t>Interest on Term Loans &amp; Fin. Charges</t>
  </si>
  <si>
    <t>Return on Equity</t>
  </si>
  <si>
    <t>Plant Characteristics (Generation)</t>
  </si>
  <si>
    <t>FORM-3.1</t>
  </si>
  <si>
    <t>Number of Outage</t>
  </si>
  <si>
    <t>Revenue from Sale of Power (Previous year actual)</t>
  </si>
  <si>
    <t>FORM-4.1</t>
  </si>
  <si>
    <t>FORM-5.1</t>
  </si>
  <si>
    <t>Non Tariff Income</t>
  </si>
  <si>
    <t>O&amp;M Expnese norms for Unit (per MW)</t>
  </si>
  <si>
    <t xml:space="preserve">No of Units </t>
  </si>
  <si>
    <t>Allocation of corporate O&amp;M Expense %</t>
  </si>
  <si>
    <t>O&amp;M expense in Rs. Cr</t>
  </si>
  <si>
    <t>Allocation of corporate O&amp;M Expense in Rs. Cr</t>
  </si>
  <si>
    <t>( Anticipated) Current year</t>
  </si>
  <si>
    <t>Rs. Cr.</t>
  </si>
  <si>
    <t>No.</t>
  </si>
  <si>
    <t>FORM-7.1 ( O )</t>
  </si>
  <si>
    <t>Form 5.1</t>
  </si>
  <si>
    <t>Form 6.1</t>
  </si>
  <si>
    <t>Fixed Assets and Depreciation</t>
  </si>
  <si>
    <t>Others</t>
  </si>
  <si>
    <t>FORM-6.2</t>
  </si>
  <si>
    <t>Calculation of Interest on Loans</t>
  </si>
  <si>
    <t>Sl. No</t>
  </si>
  <si>
    <t>Gross loan - Opening</t>
  </si>
  <si>
    <t>Cumulative repayments of Loans upto previous year</t>
  </si>
  <si>
    <t>Net loan - Opening</t>
  </si>
  <si>
    <t>Net loan - Closing</t>
  </si>
  <si>
    <t>Average Net Loan</t>
  </si>
  <si>
    <t>Rate of Interest on Loan</t>
  </si>
  <si>
    <t>Interest on loan</t>
  </si>
  <si>
    <t>Total Loan</t>
  </si>
  <si>
    <t>(Rs. in Crore)</t>
  </si>
  <si>
    <t>Repayment during the year</t>
  </si>
  <si>
    <t>Receipts  during the year</t>
  </si>
  <si>
    <t>Add : Finance Charges</t>
  </si>
  <si>
    <t>Less: Interest During Construction</t>
  </si>
  <si>
    <t>FORM- 6.3</t>
  </si>
  <si>
    <t>FORM-6.4</t>
  </si>
  <si>
    <t xml:space="preserve">Calculation of Interest on Working Capital Loan </t>
  </si>
  <si>
    <t>FORM-7.2</t>
  </si>
  <si>
    <t xml:space="preserve">Cost in Rs. Crores </t>
  </si>
  <si>
    <t>Sl.No.</t>
  </si>
  <si>
    <t>(1)</t>
  </si>
  <si>
    <t>(2)</t>
  </si>
  <si>
    <t>(3)</t>
  </si>
  <si>
    <t>(4)</t>
  </si>
  <si>
    <t>(5)</t>
  </si>
  <si>
    <t>(6)</t>
  </si>
  <si>
    <t>Year</t>
  </si>
  <si>
    <t>Work/Equipment added after COD up to Cut off Date / Beyond Cut off Date¹</t>
  </si>
  <si>
    <t>Amount Capitalised / Proposed to be capitalised</t>
  </si>
  <si>
    <t>Admitted Cost²</t>
  </si>
  <si>
    <t>Statement of Additional Capitalisation after COD</t>
  </si>
  <si>
    <t>IDC Planned and actual</t>
  </si>
  <si>
    <t>FORM-8.4</t>
  </si>
  <si>
    <t>Form 6.2</t>
  </si>
  <si>
    <t>Form 6.3</t>
  </si>
  <si>
    <t>Form 6.4</t>
  </si>
  <si>
    <t>Form 7.2</t>
  </si>
  <si>
    <t>Reference</t>
  </si>
  <si>
    <t>From 7.1 ( C )</t>
  </si>
  <si>
    <t>From 7.1 ( O )</t>
  </si>
  <si>
    <t>As per actual</t>
  </si>
  <si>
    <t>Form No.</t>
  </si>
  <si>
    <t>Tick</t>
  </si>
  <si>
    <t>Other Information/ Documents</t>
  </si>
  <si>
    <t xml:space="preserve">Information/Document </t>
  </si>
  <si>
    <t>Stationwise and Corporate  audited Balance Sheet and Profit &amp; Loss Accounts with all the Schedules &amp; annexures on COD of the Station or the new station for the relevant years.</t>
  </si>
  <si>
    <t>Copies of relevant loan Agreements</t>
  </si>
  <si>
    <t>Copies of the approval of Competent Authority for the Capital Cost  and Financial package.</t>
  </si>
  <si>
    <t>Copies of the Equity participation agreements and necessary approval for the foreign equity.</t>
  </si>
  <si>
    <t>Copies of the BPSA/PPA with the beneficiaries, if any</t>
  </si>
  <si>
    <t>Detailed note giving reasons for time and cost over run, if applicable.</t>
  </si>
  <si>
    <t>Any other relevant information, in any to be specified</t>
  </si>
  <si>
    <t>Note: Electronic copy in the form of CD/Floppy disc shall also be furnished.</t>
  </si>
  <si>
    <t>Form 1.1</t>
  </si>
  <si>
    <t>Form 1.2</t>
  </si>
  <si>
    <t>Form 2.1</t>
  </si>
  <si>
    <t>Summary of Tariff Proposal(Thermal)</t>
  </si>
  <si>
    <t>Summary of Tariff Proposal(Hydro)</t>
  </si>
  <si>
    <t>Title of Tariff Filing Form</t>
  </si>
  <si>
    <t>Form 2.2</t>
  </si>
  <si>
    <t>Form 3.1</t>
  </si>
  <si>
    <t>Form 4.1</t>
  </si>
  <si>
    <t>Form 7.1 ( C )</t>
  </si>
  <si>
    <t>Form 7.1 ( O )</t>
  </si>
  <si>
    <t>Details/Information to be Submitted in respect of Fuel for Computation of Energy Charges for FPA(Coal)</t>
  </si>
  <si>
    <t>Details/Information to be Submitted in respect of Fuel for Computation of Energy Charges for FPA(Oil)</t>
  </si>
  <si>
    <t>Form 8.1</t>
  </si>
  <si>
    <t>Form 8.2</t>
  </si>
  <si>
    <t>Form 8.3</t>
  </si>
  <si>
    <t>Form 8.4</t>
  </si>
  <si>
    <t xml:space="preserve">Break-up of Capital Cost for Coal based projects </t>
  </si>
  <si>
    <t>Certificate of incorporation, Certificate for  Commencment of  Business, Memorandum of Association, &amp; Articles of Association ( For New Station setup by a company making tariff application for the first time to OERC)</t>
  </si>
  <si>
    <t>Details of SBI Base rate taken for calculation</t>
  </si>
  <si>
    <t>Details of Foreign  loans / Equity</t>
  </si>
  <si>
    <t>Details of COD, Type of hydro station, Capacity Index, Primary energy rate</t>
  </si>
  <si>
    <t>Description</t>
  </si>
  <si>
    <t xml:space="preserve">Installed Capacity </t>
  </si>
  <si>
    <t xml:space="preserve">Free power to home state </t>
  </si>
  <si>
    <t>Date of commercial operation</t>
  </si>
  <si>
    <t>Unit-1</t>
  </si>
  <si>
    <t>Unit-2</t>
  </si>
  <si>
    <t>Unit-3</t>
  </si>
  <si>
    <t>Type of Station</t>
  </si>
  <si>
    <t>a) Surface/underground</t>
  </si>
  <si>
    <t>b) Purely ROR/ Pondage/Storage</t>
  </si>
  <si>
    <t>c) Peaking/non-peaking</t>
  </si>
  <si>
    <t xml:space="preserve">d) No. of hours of peaking </t>
  </si>
  <si>
    <t>e) Overload capacity(MW) &amp; period</t>
  </si>
  <si>
    <t>Type of excitation</t>
  </si>
  <si>
    <t>a) Rotaing exciters on generator</t>
  </si>
  <si>
    <t>b) Static excitation</t>
  </si>
  <si>
    <t>Gwh</t>
  </si>
  <si>
    <t>Auxiliary Consumption</t>
  </si>
  <si>
    <t>Transformation losses</t>
  </si>
  <si>
    <t xml:space="preserve">Primary Energy Rate </t>
  </si>
  <si>
    <t>paise/Kwh</t>
  </si>
  <si>
    <t xml:space="preserve">  </t>
  </si>
  <si>
    <t>Primary Energy Charge</t>
  </si>
  <si>
    <t>Rs. in crore</t>
  </si>
  <si>
    <t>Capacity Index</t>
  </si>
  <si>
    <t>Normative value</t>
  </si>
  <si>
    <t xml:space="preserve">PETITIONER </t>
  </si>
  <si>
    <t>FORM-2.2</t>
  </si>
  <si>
    <t>1. Location</t>
  </si>
  <si>
    <t>State/Distt.</t>
  </si>
  <si>
    <t>River</t>
  </si>
  <si>
    <t>2. Diversion Tunnel</t>
  </si>
  <si>
    <t>Size, shape</t>
  </si>
  <si>
    <t>Length</t>
  </si>
  <si>
    <t>3. Dam</t>
  </si>
  <si>
    <t>Type</t>
  </si>
  <si>
    <t>Maximum dam height</t>
  </si>
  <si>
    <t>4. Spillway</t>
  </si>
  <si>
    <t>Crest level of spillway</t>
  </si>
  <si>
    <t>5. Reservoir</t>
  </si>
  <si>
    <t>Full Reservior Level (FRL)</t>
  </si>
  <si>
    <t>Minimum Draw Down Level (MDDL)</t>
  </si>
  <si>
    <t>Live storage (MCM)</t>
  </si>
  <si>
    <t>6. Desilting Arrangement</t>
  </si>
  <si>
    <t>Number and Size</t>
  </si>
  <si>
    <t>Particle size to be removed(mm)</t>
  </si>
  <si>
    <t>7. Head Race Tunnel</t>
  </si>
  <si>
    <t>Size and type</t>
  </si>
  <si>
    <t>Design discharge(Cumecs)</t>
  </si>
  <si>
    <t>8. Surge Shaft</t>
  </si>
  <si>
    <t>Diameter</t>
  </si>
  <si>
    <t>Height</t>
  </si>
  <si>
    <t>9. Penstock/Pressure shafts</t>
  </si>
  <si>
    <t>Diameter &amp; Length</t>
  </si>
  <si>
    <t>10. Power House</t>
  </si>
  <si>
    <t>Installed capacity (No of units x MW)</t>
  </si>
  <si>
    <t>Peaking capacity during lean period (MW)</t>
  </si>
  <si>
    <t>Type of turbine</t>
  </si>
  <si>
    <t>Rated Head(M)</t>
  </si>
  <si>
    <t>Rated Discharge(Cumecs)</t>
  </si>
  <si>
    <t>11. Tail Race Tunnel</t>
  </si>
  <si>
    <t>Diameter, shape</t>
  </si>
  <si>
    <t>Minimum tail water level</t>
  </si>
  <si>
    <t>12. Switchyard</t>
  </si>
  <si>
    <t>Type of Switch gear</t>
  </si>
  <si>
    <t>No. of generator bays</t>
  </si>
  <si>
    <t>No. of Bus coupler bays</t>
  </si>
  <si>
    <t>No. of line bays</t>
  </si>
  <si>
    <t>Note: Specify  limitation on generation during specific time period on account of restriction(s) on</t>
  </si>
  <si>
    <t xml:space="preserve">water use due to irrigation, drinking water, industrial, environmental considerations etc. </t>
  </si>
  <si>
    <t>FORM-2.3</t>
  </si>
  <si>
    <t>Form 2.3</t>
  </si>
  <si>
    <t>Salient  Features  of Hydroelectric Project</t>
  </si>
  <si>
    <t xml:space="preserve"> Break up of Capital cost for hydro power generating station</t>
  </si>
  <si>
    <t>Form 8.5</t>
  </si>
  <si>
    <t>Form 8.6</t>
  </si>
  <si>
    <t xml:space="preserve"> Break up of Capital Cost for Plant &amp; Equipment(Hydro)</t>
  </si>
  <si>
    <t xml:space="preserve">Deign energy and peaking capabilty (monthwise)- ROR with Pondage/Storgae type new stations </t>
  </si>
  <si>
    <t>Form 8.7</t>
  </si>
  <si>
    <t xml:space="preserve">Deign energy and MW Continuous (monthwise)- ROR  type new stations </t>
  </si>
  <si>
    <t>Form 8.8</t>
  </si>
  <si>
    <t xml:space="preserve">Asset Particulars </t>
  </si>
  <si>
    <t>Depreciation Rate
(Salvage Value=10%)</t>
  </si>
  <si>
    <t>for investment in the land</t>
  </si>
  <si>
    <t>For cost of clearing the site</t>
  </si>
  <si>
    <t>a</t>
  </si>
  <si>
    <t>b</t>
  </si>
  <si>
    <t>c</t>
  </si>
  <si>
    <t xml:space="preserve">Land for reservoir in case of hydro generating station </t>
  </si>
  <si>
    <t>Land under full ownership</t>
  </si>
  <si>
    <t xml:space="preserve"> Land under lease</t>
  </si>
  <si>
    <t>Assets purchased new</t>
  </si>
  <si>
    <t>Pl &amp; Machinery in generating stations</t>
  </si>
  <si>
    <t xml:space="preserve">Hydro electric </t>
  </si>
  <si>
    <t xml:space="preserve">Steam electric NHRB &amp; waste heat recovery
boilers </t>
  </si>
  <si>
    <t xml:space="preserve">Diesel electric and gas plant </t>
  </si>
  <si>
    <t>i</t>
  </si>
  <si>
    <t>Cooling towers &amp; circulating water systems</t>
  </si>
  <si>
    <t>Hydraulic works forming part of the Hydro-</t>
  </si>
  <si>
    <t>Dams, Spillways, Weirs, Canals, Reinforced
concrete flumes and syphons</t>
  </si>
  <si>
    <t>Reinforced concrete pipelines and surge
tanks, steel pipielines, sluice gates, steel
surge tanks, hydraulic control valves and
hydraulic works</t>
  </si>
  <si>
    <t>Building &amp; Civil Engineering works of a</t>
  </si>
  <si>
    <t xml:space="preserve">Offices and showrooms </t>
  </si>
  <si>
    <t>Containing thermo-electric generating plant</t>
  </si>
  <si>
    <t>Containing hydro-electric generating plant</t>
  </si>
  <si>
    <t xml:space="preserve">Temporary erections such as wooden structures </t>
  </si>
  <si>
    <t xml:space="preserve">Roads other than Kutcha roads </t>
  </si>
  <si>
    <t xml:space="preserve">Others </t>
  </si>
  <si>
    <t>Transformers, Kiosk, sub-station equipment
&amp; other fixed apparatus (including plant</t>
  </si>
  <si>
    <t>d</t>
  </si>
  <si>
    <t>e</t>
  </si>
  <si>
    <t>Transformers including foundations having
rating of 100 KVA and over</t>
  </si>
  <si>
    <t>f</t>
  </si>
  <si>
    <t xml:space="preserve">Switchgear including cable connections </t>
  </si>
  <si>
    <t>Lightning arrestor</t>
  </si>
  <si>
    <t>g</t>
  </si>
  <si>
    <t xml:space="preserve">Station type </t>
  </si>
  <si>
    <t xml:space="preserve">Pole type </t>
  </si>
  <si>
    <t xml:space="preserve">Synchronous condensor </t>
  </si>
  <si>
    <t>h</t>
  </si>
  <si>
    <t xml:space="preserve">Batteries </t>
  </si>
  <si>
    <t xml:space="preserve">Underground cable including joint boxes
and disconnected boxes </t>
  </si>
  <si>
    <t xml:space="preserve">Cable duct system </t>
  </si>
  <si>
    <t>(i)</t>
  </si>
  <si>
    <t>(ii)</t>
  </si>
  <si>
    <t>(iii)</t>
  </si>
  <si>
    <t>(iv)</t>
  </si>
  <si>
    <t>(v)</t>
  </si>
  <si>
    <t>(vi)</t>
  </si>
  <si>
    <t>Overhead lines including cable support</t>
  </si>
  <si>
    <t xml:space="preserve">Lines on fabricated steel operating at
terminal voltages higher than 66 KV </t>
  </si>
  <si>
    <t>Lines on steel supports operating at
terminal voltages higher than 13.2 KV but
not exceeding 66 KV</t>
  </si>
  <si>
    <t xml:space="preserve">Lines on steel on reinforced concrete
support </t>
  </si>
  <si>
    <t xml:space="preserve">Lines on treated wood support </t>
  </si>
  <si>
    <t>j</t>
  </si>
  <si>
    <t xml:space="preserve">Meters </t>
  </si>
  <si>
    <t xml:space="preserve">Self propelled vehicles </t>
  </si>
  <si>
    <t>Air Conditioning Plants</t>
  </si>
  <si>
    <t>Static</t>
  </si>
  <si>
    <t xml:space="preserve">Portable </t>
  </si>
  <si>
    <t>k</t>
  </si>
  <si>
    <t>l</t>
  </si>
  <si>
    <t>m(i)</t>
  </si>
  <si>
    <t>Office furniture and furnishing</t>
  </si>
  <si>
    <t xml:space="preserve">Office equipment </t>
  </si>
  <si>
    <t>Internal wiring including fittings and
apparatus</t>
  </si>
  <si>
    <t xml:space="preserve">Strret Light fiitings </t>
  </si>
  <si>
    <t>n</t>
  </si>
  <si>
    <t>Apparatus let on hire</t>
  </si>
  <si>
    <t xml:space="preserve">Other than motors </t>
  </si>
  <si>
    <t xml:space="preserve">Motors </t>
  </si>
  <si>
    <t>Communication equipment</t>
  </si>
  <si>
    <t>o</t>
  </si>
  <si>
    <t>Radio and high frequency carrier system</t>
  </si>
  <si>
    <t xml:space="preserve">Telephone lines and telephones </t>
  </si>
  <si>
    <t xml:space="preserve">I. T equipments </t>
  </si>
  <si>
    <t>p</t>
  </si>
  <si>
    <t>q</t>
  </si>
  <si>
    <t xml:space="preserve">Any other assets not covered above </t>
  </si>
  <si>
    <t>Depreciation Schedule</t>
  </si>
  <si>
    <t>Appendix-B</t>
  </si>
  <si>
    <t>Cost of Generation per unit ( Coal +oil+water)</t>
  </si>
  <si>
    <t>Unit Sold  to Discoms in MU</t>
  </si>
  <si>
    <t>2014-15</t>
  </si>
  <si>
    <t>2015-16</t>
  </si>
  <si>
    <t>2016-17</t>
  </si>
  <si>
    <t>2017-18</t>
  </si>
  <si>
    <t>2018-19</t>
  </si>
  <si>
    <t>Control Period as per OERC (Terms and Conditions for Determination of Generation Tariff) Regulations, 2014</t>
  </si>
  <si>
    <t>Revenue from Sale of Power (2016-17 Estimated)</t>
  </si>
  <si>
    <t>Non-Tariff Income</t>
  </si>
  <si>
    <t>2016-17 Estimated</t>
  </si>
  <si>
    <r>
      <t>Basic characteristics of the plant</t>
    </r>
    <r>
      <rPr>
        <b/>
        <vertAlign val="superscript"/>
        <sz val="10"/>
        <rFont val="Times New Roman"/>
        <family val="1"/>
      </rPr>
      <t>1</t>
    </r>
  </si>
  <si>
    <r>
      <t>Site Specific Features</t>
    </r>
    <r>
      <rPr>
        <b/>
        <vertAlign val="superscript"/>
        <sz val="10"/>
        <rFont val="Times New Roman"/>
        <family val="1"/>
      </rPr>
      <t>2</t>
    </r>
  </si>
  <si>
    <r>
      <t>Special Technological Features</t>
    </r>
    <r>
      <rPr>
        <b/>
        <vertAlign val="superscript"/>
        <sz val="10"/>
        <rFont val="Times New Roman"/>
        <family val="1"/>
      </rPr>
      <t>3</t>
    </r>
  </si>
  <si>
    <r>
      <t>Environmental Regulation related features</t>
    </r>
    <r>
      <rPr>
        <b/>
        <vertAlign val="superscript"/>
        <sz val="10"/>
        <rFont val="Times New Roman"/>
        <family val="1"/>
      </rPr>
      <t>4</t>
    </r>
  </si>
  <si>
    <r>
      <t>Fuel Details</t>
    </r>
    <r>
      <rPr>
        <b/>
        <vertAlign val="superscript"/>
        <sz val="10"/>
        <rFont val="Times New Roman"/>
        <family val="1"/>
      </rPr>
      <t>5</t>
    </r>
  </si>
  <si>
    <r>
      <t>Type of cooling system</t>
    </r>
    <r>
      <rPr>
        <vertAlign val="superscript"/>
        <sz val="10"/>
        <rFont val="Times New Roman"/>
        <family val="1"/>
      </rPr>
      <t>6</t>
    </r>
  </si>
  <si>
    <r>
      <t>Type of Boiler Feed Pump</t>
    </r>
    <r>
      <rPr>
        <vertAlign val="superscript"/>
        <sz val="10"/>
        <rFont val="Times New Roman"/>
        <family val="1"/>
      </rPr>
      <t>7</t>
    </r>
  </si>
  <si>
    <r>
      <t xml:space="preserve"> </t>
    </r>
    <r>
      <rPr>
        <sz val="10"/>
        <color indexed="8"/>
        <rFont val="Times New Roman"/>
        <family val="1"/>
      </rPr>
      <t xml:space="preserve">Pressure (kg/cm2) </t>
    </r>
    <r>
      <rPr>
        <sz val="10"/>
        <rFont val="Times New Roman"/>
        <family val="1"/>
      </rPr>
      <t xml:space="preserve"> </t>
    </r>
  </si>
  <si>
    <r>
      <t xml:space="preserve"> </t>
    </r>
    <r>
      <rPr>
        <sz val="10"/>
        <color indexed="8"/>
        <rFont val="Times New Roman"/>
        <family val="1"/>
      </rPr>
      <t xml:space="preserve">Temperature 0C </t>
    </r>
    <r>
      <rPr>
        <sz val="10"/>
        <rFont val="Times New Roman"/>
        <family val="1"/>
      </rPr>
      <t xml:space="preserve"> </t>
    </r>
  </si>
  <si>
    <r>
      <t xml:space="preserve"> </t>
    </r>
    <r>
      <rPr>
        <sz val="10"/>
        <color indexed="8"/>
        <rFont val="Times New Roman"/>
        <family val="1"/>
      </rPr>
      <t xml:space="preserve">-At Superheater Outlet </t>
    </r>
    <r>
      <rPr>
        <sz val="10"/>
        <rFont val="Times New Roman"/>
        <family val="1"/>
      </rPr>
      <t xml:space="preserve"> </t>
    </r>
  </si>
  <si>
    <r>
      <t xml:space="preserve"> </t>
    </r>
    <r>
      <rPr>
        <sz val="10"/>
        <color indexed="8"/>
        <rFont val="Times New Roman"/>
        <family val="1"/>
      </rPr>
      <t xml:space="preserve">-At Reheater Outlet </t>
    </r>
    <r>
      <rPr>
        <sz val="10"/>
        <rFont val="Times New Roman"/>
        <family val="1"/>
      </rPr>
      <t xml:space="preserve"> </t>
    </r>
  </si>
  <si>
    <r>
      <t xml:space="preserve"> </t>
    </r>
    <r>
      <rPr>
        <b/>
        <sz val="10"/>
        <color indexed="8"/>
        <rFont val="Times New Roman"/>
        <family val="1"/>
      </rPr>
      <t xml:space="preserve">Guaranteed Design Heat rate (kCal/kWh)8 </t>
    </r>
    <r>
      <rPr>
        <sz val="10"/>
        <rFont val="Times New Roman"/>
        <family val="1"/>
      </rPr>
      <t xml:space="preserve"> </t>
    </r>
  </si>
  <si>
    <r>
      <t xml:space="preserve"> </t>
    </r>
    <r>
      <rPr>
        <b/>
        <sz val="10"/>
        <color indexed="8"/>
        <rFont val="Times New Roman"/>
        <family val="1"/>
      </rPr>
      <t xml:space="preserve">Conditions on which guaranteed </t>
    </r>
    <r>
      <rPr>
        <sz val="10"/>
        <rFont val="Times New Roman"/>
        <family val="1"/>
      </rPr>
      <t xml:space="preserve"> </t>
    </r>
  </si>
  <si>
    <r>
      <t xml:space="preserve"> </t>
    </r>
    <r>
      <rPr>
        <sz val="10"/>
        <color indexed="8"/>
        <rFont val="Times New Roman"/>
        <family val="1"/>
      </rPr>
      <t xml:space="preserve">% MCR </t>
    </r>
    <r>
      <rPr>
        <sz val="10"/>
        <rFont val="Times New Roman"/>
        <family val="1"/>
      </rPr>
      <t xml:space="preserve"> </t>
    </r>
  </si>
  <si>
    <r>
      <t xml:space="preserve"> </t>
    </r>
    <r>
      <rPr>
        <sz val="10"/>
        <color indexed="8"/>
        <rFont val="Times New Roman"/>
        <family val="1"/>
      </rPr>
      <t xml:space="preserve">% Makeup </t>
    </r>
    <r>
      <rPr>
        <sz val="10"/>
        <rFont val="Times New Roman"/>
        <family val="1"/>
      </rPr>
      <t xml:space="preserve"> </t>
    </r>
  </si>
  <si>
    <r>
      <t xml:space="preserve"> </t>
    </r>
    <r>
      <rPr>
        <sz val="10"/>
        <color indexed="8"/>
        <rFont val="Times New Roman"/>
        <family val="1"/>
      </rPr>
      <t xml:space="preserve">Design Fuel </t>
    </r>
    <r>
      <rPr>
        <sz val="10"/>
        <rFont val="Times New Roman"/>
        <family val="1"/>
      </rPr>
      <t xml:space="preserve"> </t>
    </r>
  </si>
  <si>
    <r>
      <t xml:space="preserve"> </t>
    </r>
    <r>
      <rPr>
        <sz val="10"/>
        <color indexed="8"/>
        <rFont val="Times New Roman"/>
        <family val="1"/>
      </rPr>
      <t xml:space="preserve">Design cooling water Temperature </t>
    </r>
    <r>
      <rPr>
        <sz val="10"/>
        <rFont val="Times New Roman"/>
        <family val="1"/>
      </rPr>
      <t xml:space="preserve"> </t>
    </r>
  </si>
  <si>
    <r>
      <t xml:space="preserve"> </t>
    </r>
    <r>
      <rPr>
        <sz val="10"/>
        <color indexed="8"/>
        <rFont val="Times New Roman"/>
        <family val="1"/>
      </rPr>
      <t xml:space="preserve">Back Pressure </t>
    </r>
    <r>
      <rPr>
        <sz val="10"/>
        <rFont val="Times New Roman"/>
        <family val="1"/>
      </rPr>
      <t xml:space="preserve"> </t>
    </r>
  </si>
  <si>
    <r>
      <t>1</t>
    </r>
    <r>
      <rPr>
        <sz val="10"/>
        <rFont val="Times New Roman"/>
        <family val="1"/>
      </rPr>
      <t xml:space="preserve"> Describe the basic characteristics of the plant e.g. in the case of a coal based plant whehter it is a conventional steam generator or circulating fludized bed combustion generator or sub-critical once through steam generator etc. </t>
    </r>
  </si>
  <si>
    <r>
      <t>2</t>
    </r>
    <r>
      <rPr>
        <sz val="10"/>
        <rFont val="Times New Roman"/>
        <family val="1"/>
      </rPr>
      <t xml:space="preserve"> Any site specific feature such as Merry-Go-Round, Vicinity to sea, Intake /makeup water systems etc. scrubbers etc. Specify all such features.</t>
    </r>
  </si>
  <si>
    <r>
      <t>3</t>
    </r>
    <r>
      <rPr>
        <sz val="10"/>
        <rFont val="Times New Roman"/>
        <family val="1"/>
      </rPr>
      <t xml:space="preserve">  Any Special Technological feature like Advanced class FA technology in Gas Turbines, etc.</t>
    </r>
  </si>
  <si>
    <r>
      <t>4</t>
    </r>
    <r>
      <rPr>
        <sz val="10"/>
        <rFont val="Times New Roman"/>
        <family val="1"/>
      </rPr>
      <t xml:space="preserve">  Environmental regulation related  features like FGD, ESP etc.</t>
    </r>
  </si>
  <si>
    <r>
      <t>5</t>
    </r>
    <r>
      <rPr>
        <sz val="10"/>
        <rFont val="Times New Roman"/>
        <family val="1"/>
      </rPr>
      <t xml:space="preserve"> Coal , oil etc. </t>
    </r>
  </si>
  <si>
    <r>
      <t>6</t>
    </r>
    <r>
      <rPr>
        <sz val="10"/>
        <rFont val="Times New Roman"/>
        <family val="1"/>
      </rPr>
      <t xml:space="preserve"> Closed circuit cooling, once through cooling, sea cooling etc.</t>
    </r>
  </si>
  <si>
    <r>
      <t>7</t>
    </r>
    <r>
      <rPr>
        <sz val="10"/>
        <rFont val="Times New Roman"/>
        <family val="1"/>
      </rPr>
      <t xml:space="preserve"> Motor driven, Steam turbine driven etc. </t>
    </r>
  </si>
  <si>
    <r>
      <t>1</t>
    </r>
    <r>
      <rPr>
        <sz val="10"/>
        <rFont val="Times New Roman"/>
        <family val="1"/>
      </rPr>
      <t xml:space="preserve"> In case of Foreign Loans, the calculations in Indian Rupees is to be furnished. However, the calculations in Orginal currency is also to be furnished seperately in the same form. </t>
    </r>
  </si>
  <si>
    <r>
      <t>Adjustment (+/-) in quantity supplied made  by Coal Company</t>
    </r>
    <r>
      <rPr>
        <b/>
        <sz val="10"/>
        <rFont val="Times New Roman"/>
        <family val="1"/>
      </rPr>
      <t xml:space="preserve"> for diversion of wagons etc.</t>
    </r>
  </si>
  <si>
    <r>
      <t xml:space="preserve">Coal supplied  by Coal Company </t>
    </r>
    <r>
      <rPr>
        <b/>
        <sz val="10"/>
        <rFont val="Times New Roman"/>
        <family val="1"/>
      </rPr>
      <t>(2+3)</t>
    </r>
  </si>
  <si>
    <r>
      <t xml:space="preserve">Net coal  Supplied </t>
    </r>
    <r>
      <rPr>
        <b/>
        <sz val="10"/>
        <rFont val="Times New Roman"/>
        <family val="1"/>
      </rPr>
      <t>(4-5)</t>
    </r>
  </si>
  <si>
    <r>
      <t xml:space="preserve">Total amount Charged </t>
    </r>
    <r>
      <rPr>
        <b/>
        <sz val="10"/>
        <rFont val="Times New Roman"/>
        <family val="1"/>
      </rPr>
      <t xml:space="preserve"> (11+12)</t>
    </r>
  </si>
  <si>
    <r>
      <t xml:space="preserve">Total Transportation Charges  </t>
    </r>
    <r>
      <rPr>
        <b/>
        <sz val="10"/>
        <rFont val="Times New Roman"/>
        <family val="1"/>
      </rPr>
      <t>(14+/-15+16+17)</t>
    </r>
  </si>
  <si>
    <r>
      <t xml:space="preserve">Total amount Charged for coal supplied including Transportation </t>
    </r>
    <r>
      <rPr>
        <b/>
        <sz val="10"/>
        <rFont val="Times New Roman"/>
        <family val="1"/>
      </rPr>
      <t xml:space="preserve"> (13+18)</t>
    </r>
  </si>
  <si>
    <t>Allocation</t>
  </si>
  <si>
    <t>Energy Charges</t>
  </si>
  <si>
    <t>Fuel &amp; cost adjustment charges</t>
  </si>
  <si>
    <t>Average Rate (paisa/ kWh)</t>
  </si>
  <si>
    <t>Name of Utility / Company</t>
  </si>
  <si>
    <t>Checklist of Forms and other information/ documents for tariff filing for</t>
  </si>
  <si>
    <t>As per OERC (Terms and Conditions for Determination of Generation Tariff) Regulations, 2014</t>
  </si>
  <si>
    <r>
      <t>Design Energy (Annual)</t>
    </r>
    <r>
      <rPr>
        <vertAlign val="superscript"/>
        <sz val="12"/>
        <rFont val="Times New Roman"/>
        <family val="1"/>
      </rPr>
      <t>1</t>
    </r>
  </si>
  <si>
    <r>
      <t>1</t>
    </r>
    <r>
      <rPr>
        <sz val="12"/>
        <rFont val="Times New Roman"/>
        <family val="1"/>
      </rPr>
      <t xml:space="preserve"> Monthwise Design energy figures to be given separately with the petition.</t>
    </r>
  </si>
  <si>
    <t>Current Year</t>
  </si>
  <si>
    <t>Previous year as actual</t>
  </si>
  <si>
    <t>Miscellaneous receipts</t>
  </si>
  <si>
    <t>Name of the Utility / Company : Odisha Power Generation Corporation Limited</t>
  </si>
  <si>
    <t>Name of the Thermal Power Station: IB Thermal Power Station</t>
  </si>
  <si>
    <t>420 MW subcritical once through steam genertaor</t>
  </si>
  <si>
    <t>FORM 2.1</t>
  </si>
  <si>
    <t>MGR of 7 Km, Intake channel from Mahanadi Coalfields Limited</t>
  </si>
  <si>
    <t>ESP upgradation work completed in one unit and under constuction for other Unit</t>
  </si>
  <si>
    <t>LDO&amp; HFO</t>
  </si>
  <si>
    <t>Closed Circuit Cooling</t>
  </si>
  <si>
    <t>Motor Driven</t>
  </si>
  <si>
    <t>Year Ending March 2017</t>
  </si>
  <si>
    <t>-</t>
  </si>
  <si>
    <t>Minor Annual Overhauling</t>
  </si>
  <si>
    <t>FORM 6.1</t>
  </si>
  <si>
    <t>Name of the Utility / Company: Odisha Power Generation Corporation Limited</t>
  </si>
  <si>
    <t>1.5 months</t>
  </si>
  <si>
    <t>2 months</t>
  </si>
  <si>
    <t>1 month</t>
  </si>
  <si>
    <t>Domestic Coal -MCL</t>
  </si>
  <si>
    <t>Secondary Fuel Oil</t>
  </si>
  <si>
    <t>FY 2016-17</t>
  </si>
  <si>
    <t>Total Interest on Loan</t>
  </si>
  <si>
    <t>NA</t>
  </si>
  <si>
    <t>√</t>
  </si>
  <si>
    <t>Year End Charges</t>
  </si>
  <si>
    <t>Rate of Year End Charges (paisa/kWh)</t>
  </si>
  <si>
    <t>Total Rate of  Sale of Energy (Paisa./kwh)</t>
  </si>
  <si>
    <t>H</t>
  </si>
  <si>
    <t>I</t>
  </si>
  <si>
    <t>Recovery of ARR &amp; Tariff Petition Fees*(included in Year End Charges)</t>
  </si>
  <si>
    <t>Demand/ Fixed Charges</t>
  </si>
  <si>
    <t>Year End Charge</t>
  </si>
  <si>
    <t>11=7+8+9+10</t>
  </si>
  <si>
    <t>GRIDCO</t>
  </si>
  <si>
    <t>Form 9</t>
  </si>
  <si>
    <t>(as per proposed  tariff)</t>
  </si>
  <si>
    <t>* Non-Tariff Income is not applicable as per Bulk Supply Agreement signed between OPGC and GRIDCO</t>
  </si>
  <si>
    <t>Price of Coal</t>
  </si>
  <si>
    <t>Spetember 2015</t>
  </si>
  <si>
    <t>Cost of diesel in transporting coal through MGR system</t>
  </si>
  <si>
    <t>Loss in Quantity of Coal</t>
  </si>
  <si>
    <t>Weighted Average Price (Rs./MT)</t>
  </si>
  <si>
    <t>Escalation factor</t>
  </si>
  <si>
    <t>Estimated Price of Coal as on April 1, 2016</t>
  </si>
  <si>
    <t>Price of Oil</t>
  </si>
  <si>
    <t>Wt. Average Cost of LDO</t>
  </si>
  <si>
    <t>Wt. Average Cost of FO</t>
  </si>
  <si>
    <t>Wt. Average Cost of Oil (90:10::FO:LDO)</t>
  </si>
  <si>
    <t>Rs./kL</t>
  </si>
  <si>
    <t>Estimated Price of Oil as on April 1, 2016</t>
  </si>
  <si>
    <t>O&amp;M Expenses Computation for OPGC</t>
  </si>
  <si>
    <t>Capital Cost of Project considered for O&amp;M Expenses as per Amended PPA</t>
  </si>
  <si>
    <t>O&amp;M Expenses for first year @ 2.5% of Capital Cost</t>
  </si>
  <si>
    <t>Escalation rate</t>
  </si>
  <si>
    <t>FORM 7.1 (C )</t>
  </si>
  <si>
    <t>FORM- 9</t>
  </si>
  <si>
    <t>Grand Total</t>
  </si>
  <si>
    <t>FY 2014-15</t>
  </si>
  <si>
    <t>Raising of height to increase the capacity of ASH pond-A from RL 202 mtr to 205 Mtr.</t>
  </si>
  <si>
    <t>FY 2015-16</t>
  </si>
  <si>
    <t>Effluent Monitoring system and real time data transfer</t>
  </si>
  <si>
    <t>Modification of PRDS SYSTEM</t>
  </si>
  <si>
    <t>Up gradation of Electrical protection relay</t>
  </si>
  <si>
    <t>Ad line Installation</t>
  </si>
  <si>
    <t>Zero Effluent Discharge</t>
  </si>
  <si>
    <t>Electro Static Precipitator (ESP) up gradation</t>
  </si>
  <si>
    <t>Raising of height to increase the capacity of Ash pond-A from RL 205 mtr to 208 Mtr.Ash pond height raising</t>
  </si>
  <si>
    <t>New Ash Pond "C" construction</t>
  </si>
  <si>
    <t>HDPE Lining for Ash Pond-C</t>
  </si>
  <si>
    <t>Dry Fog Dust Suppression System</t>
  </si>
  <si>
    <t>Ambient monitoring system</t>
  </si>
  <si>
    <t>Justification*</t>
  </si>
  <si>
    <t>*Justification of the Capitalisation has been submitted in the Petition</t>
  </si>
  <si>
    <t>NA- Not Applicable</t>
  </si>
  <si>
    <t>Other Charges FOR  WATER CESS &amp; WATER CONSUMPTION*</t>
  </si>
  <si>
    <t>* Separately considered under Year End Charges</t>
  </si>
  <si>
    <t>Reimbursement of Additional Capitalisation</t>
  </si>
  <si>
    <t>Reimbursement of Additional Capitalisation (paisa/kWh)</t>
  </si>
  <si>
    <t>J</t>
  </si>
  <si>
    <t>Price and GCV of Fuel</t>
  </si>
  <si>
    <t>Coal</t>
  </si>
  <si>
    <t>FY 2015-16 (First Half)</t>
  </si>
  <si>
    <t>FORM- 10</t>
  </si>
  <si>
    <t>Consumption (MT)</t>
  </si>
  <si>
    <t>Price (Rs./MT)</t>
  </si>
  <si>
    <t>GCV (kCal/Kg)</t>
  </si>
  <si>
    <t>Consumption (kL)</t>
  </si>
  <si>
    <t>Price (Rs. /kL)</t>
  </si>
  <si>
    <t>GCV(kCal/litre)</t>
  </si>
  <si>
    <t>Year End Charges excluding additional capitalisation</t>
  </si>
  <si>
    <t>Details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</si>
</sst>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&quot;-&quot;??_-;_-@_-"/>
    <numFmt numFmtId="165" formatCode="_(* #,##0.00_);_(* \(#,##0.00\);_(* &quot;-&quot;??_);_(@_)"/>
    <numFmt numFmtId="166" formatCode="0.000"/>
    <numFmt numFmtId="167" formatCode="0.00_)"/>
    <numFmt numFmtId="168" formatCode="0.0000"/>
    <numFmt numFmtId="169" formatCode="0.000%"/>
    <numFmt numFmtId="170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2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b/>
      <vertAlign val="superscript"/>
      <sz val="10"/>
      <name val="Times New Roman"/>
      <family val="1"/>
    </font>
    <font>
      <vertAlign val="superscript"/>
      <sz val="10"/>
      <name val="Times New Roman"/>
      <family val="1"/>
    </font>
    <font>
      <sz val="10"/>
      <color indexed="8"/>
      <name val="Times New Roman"/>
      <family val="1"/>
    </font>
    <font>
      <u/>
      <sz val="10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i/>
      <sz val="10"/>
      <color indexed="8"/>
      <name val="Times New Roman"/>
      <family val="1"/>
    </font>
    <font>
      <b/>
      <sz val="12"/>
      <name val="Times New Roman"/>
      <family val="1"/>
    </font>
    <font>
      <b/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theme="1"/>
      <name val="Times New Roman"/>
      <family val="1"/>
    </font>
    <font>
      <sz val="12"/>
      <name val="Book Antiqua"/>
      <family val="1"/>
    </font>
    <font>
      <b/>
      <sz val="12"/>
      <name val="Book Antiqua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1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623">
    <xf numFmtId="0" fontId="0" fillId="0" borderId="0" xfId="0"/>
    <xf numFmtId="0" fontId="17" fillId="0" borderId="0" xfId="0" applyFont="1"/>
    <xf numFmtId="0" fontId="6" fillId="0" borderId="0" xfId="0" applyFont="1"/>
    <xf numFmtId="0" fontId="2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justify" vertical="top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Border="1"/>
    <xf numFmtId="0" fontId="2" fillId="0" borderId="1" xfId="0" applyFont="1" applyBorder="1" applyAlignment="1">
      <alignment horizontal="center"/>
    </xf>
    <xf numFmtId="0" fontId="6" fillId="2" borderId="2" xfId="0" applyFont="1" applyFill="1" applyBorder="1"/>
    <xf numFmtId="0" fontId="6" fillId="2" borderId="0" xfId="0" applyFont="1" applyFill="1" applyBorder="1"/>
    <xf numFmtId="0" fontId="2" fillId="2" borderId="0" xfId="0" applyFont="1" applyFill="1" applyBorder="1"/>
    <xf numFmtId="0" fontId="2" fillId="0" borderId="0" xfId="0" applyFont="1" applyBorder="1" applyAlignment="1">
      <alignment vertical="center"/>
    </xf>
    <xf numFmtId="0" fontId="17" fillId="2" borderId="0" xfId="0" applyFont="1" applyFill="1" applyBorder="1"/>
    <xf numFmtId="0" fontId="17" fillId="0" borderId="0" xfId="0" applyFont="1" applyBorder="1"/>
    <xf numFmtId="0" fontId="6" fillId="2" borderId="0" xfId="0" applyFont="1" applyFill="1" applyBorder="1" applyAlignment="1">
      <alignment horizontal="center" vertical="center"/>
    </xf>
    <xf numFmtId="168" fontId="17" fillId="2" borderId="0" xfId="0" applyNumberFormat="1" applyFont="1" applyFill="1" applyBorder="1"/>
    <xf numFmtId="0" fontId="17" fillId="2" borderId="3" xfId="0" applyFont="1" applyFill="1" applyBorder="1"/>
    <xf numFmtId="0" fontId="7" fillId="2" borderId="0" xfId="0" applyFont="1" applyFill="1" applyBorder="1" applyAlignment="1">
      <alignment horizontal="right"/>
    </xf>
    <xf numFmtId="0" fontId="7" fillId="2" borderId="3" xfId="0" applyFont="1" applyFill="1" applyBorder="1" applyAlignment="1">
      <alignment horizontal="right"/>
    </xf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17" fillId="2" borderId="5" xfId="0" applyFont="1" applyFill="1" applyBorder="1"/>
    <xf numFmtId="0" fontId="17" fillId="0" borderId="9" xfId="0" applyFont="1" applyBorder="1"/>
    <xf numFmtId="0" fontId="2" fillId="0" borderId="1" xfId="0" applyFont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2" fontId="17" fillId="0" borderId="1" xfId="0" applyNumberFormat="1" applyFont="1" applyBorder="1"/>
    <xf numFmtId="168" fontId="17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17" fillId="0" borderId="1" xfId="0" applyFont="1" applyBorder="1"/>
    <xf numFmtId="0" fontId="17" fillId="0" borderId="18" xfId="0" applyFont="1" applyBorder="1"/>
    <xf numFmtId="168" fontId="17" fillId="0" borderId="0" xfId="0" applyNumberFormat="1" applyFont="1"/>
    <xf numFmtId="0" fontId="2" fillId="2" borderId="0" xfId="0" quotePrefix="1" applyFont="1" applyFill="1" applyBorder="1"/>
    <xf numFmtId="0" fontId="2" fillId="2" borderId="0" xfId="2" applyFont="1" applyFill="1"/>
    <xf numFmtId="0" fontId="6" fillId="2" borderId="7" xfId="2" applyFont="1" applyFill="1" applyBorder="1" applyAlignment="1">
      <alignment horizontal="justify" vertical="center" wrapText="1"/>
    </xf>
    <xf numFmtId="0" fontId="6" fillId="2" borderId="14" xfId="2" applyFont="1" applyFill="1" applyBorder="1" applyAlignment="1">
      <alignment horizontal="justify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4" xfId="2" applyFont="1" applyFill="1" applyBorder="1"/>
    <xf numFmtId="0" fontId="2" fillId="2" borderId="1" xfId="0" applyFont="1" applyFill="1" applyBorder="1" applyAlignment="1"/>
    <xf numFmtId="0" fontId="2" fillId="2" borderId="1" xfId="2" applyFont="1" applyFill="1" applyBorder="1" applyAlignment="1">
      <alignment horizontal="center"/>
    </xf>
    <xf numFmtId="0" fontId="2" fillId="2" borderId="15" xfId="2" applyFont="1" applyFill="1" applyBorder="1" applyAlignment="1">
      <alignment horizontal="center"/>
    </xf>
    <xf numFmtId="0" fontId="6" fillId="2" borderId="14" xfId="2" applyFont="1" applyFill="1" applyBorder="1" applyAlignment="1">
      <alignment horizontal="center"/>
    </xf>
    <xf numFmtId="0" fontId="2" fillId="2" borderId="14" xfId="2" quotePrefix="1" applyNumberFormat="1" applyFont="1" applyFill="1" applyBorder="1" applyAlignment="1">
      <alignment horizontal="center"/>
    </xf>
    <xf numFmtId="0" fontId="2" fillId="2" borderId="1" xfId="2" quotePrefix="1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2" fillId="2" borderId="15" xfId="2" applyFont="1" applyFill="1" applyBorder="1"/>
    <xf numFmtId="0" fontId="2" fillId="2" borderId="1" xfId="2" applyFont="1" applyFill="1" applyBorder="1"/>
    <xf numFmtId="0" fontId="2" fillId="2" borderId="16" xfId="2" applyFont="1" applyFill="1" applyBorder="1"/>
    <xf numFmtId="0" fontId="2" fillId="2" borderId="19" xfId="2" applyFont="1" applyFill="1" applyBorder="1"/>
    <xf numFmtId="0" fontId="2" fillId="2" borderId="0" xfId="2" applyFont="1" applyFill="1" applyBorder="1"/>
    <xf numFmtId="0" fontId="9" fillId="2" borderId="0" xfId="2" applyFont="1" applyFill="1" applyBorder="1"/>
    <xf numFmtId="0" fontId="2" fillId="2" borderId="0" xfId="2" applyFont="1" applyFill="1" applyBorder="1" applyAlignment="1">
      <alignment horizontal="left"/>
    </xf>
    <xf numFmtId="0" fontId="2" fillId="2" borderId="2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right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center" wrapText="1"/>
    </xf>
    <xf numFmtId="0" fontId="2" fillId="2" borderId="11" xfId="2" applyFont="1" applyFill="1" applyBorder="1" applyAlignment="1">
      <alignment vertical="center"/>
    </xf>
    <xf numFmtId="0" fontId="6" fillId="2" borderId="12" xfId="2" applyFont="1" applyFill="1" applyBorder="1" applyAlignment="1">
      <alignment horizontal="center" vertical="center" wrapText="1"/>
    </xf>
    <xf numFmtId="0" fontId="6" fillId="2" borderId="12" xfId="2" applyFont="1" applyFill="1" applyBorder="1" applyAlignment="1">
      <alignment horizontal="center" vertical="center"/>
    </xf>
    <xf numFmtId="0" fontId="6" fillId="2" borderId="12" xfId="2" quotePrefix="1" applyFont="1" applyFill="1" applyBorder="1" applyAlignment="1">
      <alignment horizontal="center" vertical="center" wrapText="1"/>
    </xf>
    <xf numFmtId="0" fontId="6" fillId="2" borderId="12" xfId="6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/>
    </xf>
    <xf numFmtId="0" fontId="6" fillId="2" borderId="13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center"/>
    </xf>
    <xf numFmtId="0" fontId="2" fillId="2" borderId="20" xfId="2" applyFont="1" applyFill="1" applyBorder="1" applyAlignment="1">
      <alignment vertical="center"/>
    </xf>
    <xf numFmtId="0" fontId="6" fillId="2" borderId="21" xfId="2" quotePrefix="1" applyFont="1" applyFill="1" applyBorder="1" applyAlignment="1">
      <alignment horizontal="center" vertical="center" wrapText="1"/>
    </xf>
    <xf numFmtId="0" fontId="6" fillId="2" borderId="21" xfId="2" applyFont="1" applyFill="1" applyBorder="1" applyAlignment="1">
      <alignment horizontal="left" vertical="center" wrapText="1"/>
    </xf>
    <xf numFmtId="0" fontId="6" fillId="2" borderId="21" xfId="6" applyFont="1" applyFill="1" applyBorder="1" applyAlignment="1">
      <alignment horizontal="center" vertical="center" wrapText="1"/>
    </xf>
    <xf numFmtId="0" fontId="2" fillId="0" borderId="21" xfId="2" applyFont="1" applyFill="1" applyBorder="1" applyAlignment="1">
      <alignment vertical="center"/>
    </xf>
    <xf numFmtId="0" fontId="2" fillId="0" borderId="22" xfId="2" applyFont="1" applyFill="1" applyBorder="1" applyAlignment="1">
      <alignment vertical="center"/>
    </xf>
    <xf numFmtId="0" fontId="6" fillId="2" borderId="14" xfId="2" applyFont="1" applyFill="1" applyBorder="1" applyAlignment="1">
      <alignment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1" xfId="2" applyFont="1" applyFill="1" applyBorder="1" applyAlignment="1" applyProtection="1">
      <alignment vertical="center"/>
    </xf>
    <xf numFmtId="0" fontId="2" fillId="2" borderId="1" xfId="6" applyFont="1" applyFill="1" applyBorder="1" applyAlignment="1">
      <alignment horizontal="center" vertical="center"/>
    </xf>
    <xf numFmtId="0" fontId="6" fillId="0" borderId="1" xfId="2" applyFont="1" applyFill="1" applyBorder="1" applyAlignment="1">
      <alignment vertical="center"/>
    </xf>
    <xf numFmtId="0" fontId="6" fillId="0" borderId="15" xfId="2" applyFont="1" applyFill="1" applyBorder="1" applyAlignment="1">
      <alignment vertical="center"/>
    </xf>
    <xf numFmtId="0" fontId="6" fillId="0" borderId="0" xfId="2" applyFont="1" applyFill="1" applyBorder="1" applyAlignment="1">
      <alignment vertical="center"/>
    </xf>
    <xf numFmtId="0" fontId="2" fillId="2" borderId="1" xfId="2" applyFont="1" applyFill="1" applyBorder="1" applyAlignment="1" applyProtection="1">
      <alignment horizontal="left" vertical="center"/>
    </xf>
    <xf numFmtId="1" fontId="2" fillId="2" borderId="1" xfId="6" applyNumberFormat="1" applyFont="1" applyFill="1" applyBorder="1" applyAlignment="1">
      <alignment horizontal="center" vertical="center"/>
    </xf>
    <xf numFmtId="1" fontId="2" fillId="2" borderId="1" xfId="2" applyNumberFormat="1" applyFont="1" applyFill="1" applyBorder="1" applyAlignment="1">
      <alignment horizontal="center" vertical="center"/>
    </xf>
    <xf numFmtId="2" fontId="2" fillId="2" borderId="1" xfId="6" applyNumberFormat="1" applyFont="1" applyFill="1" applyBorder="1" applyAlignment="1">
      <alignment horizontal="center" vertical="center"/>
    </xf>
    <xf numFmtId="2" fontId="2" fillId="2" borderId="1" xfId="6" applyNumberFormat="1" applyFont="1" applyFill="1" applyBorder="1" applyAlignment="1">
      <alignment horizontal="left" vertical="center" indent="7"/>
    </xf>
    <xf numFmtId="0" fontId="2" fillId="0" borderId="1" xfId="6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2" fillId="2" borderId="1" xfId="6" applyFont="1" applyFill="1" applyBorder="1" applyAlignment="1">
      <alignment horizontal="center" vertical="top" wrapText="1"/>
    </xf>
    <xf numFmtId="0" fontId="2" fillId="2" borderId="1" xfId="6" applyFont="1" applyFill="1" applyBorder="1" applyAlignment="1">
      <alignment horizontal="center" vertical="center" wrapText="1"/>
    </xf>
    <xf numFmtId="0" fontId="2" fillId="2" borderId="1" xfId="2" applyFont="1" applyFill="1" applyBorder="1" applyAlignment="1" applyProtection="1">
      <alignment vertical="center" wrapText="1"/>
    </xf>
    <xf numFmtId="0" fontId="6" fillId="0" borderId="1" xfId="2" applyFont="1" applyFill="1" applyBorder="1" applyAlignment="1">
      <alignment vertical="center" wrapText="1"/>
    </xf>
    <xf numFmtId="0" fontId="6" fillId="2" borderId="1" xfId="2" applyFont="1" applyFill="1" applyBorder="1" applyAlignment="1" applyProtection="1">
      <alignment vertical="center" wrapText="1"/>
    </xf>
    <xf numFmtId="0" fontId="2" fillId="2" borderId="14" xfId="2" applyFont="1" applyFill="1" applyBorder="1" applyAlignment="1">
      <alignment vertical="center"/>
    </xf>
    <xf numFmtId="0" fontId="2" fillId="0" borderId="1" xfId="2" applyFont="1" applyFill="1" applyBorder="1" applyAlignment="1">
      <alignment vertical="center"/>
    </xf>
    <xf numFmtId="0" fontId="2" fillId="0" borderId="15" xfId="2" applyFont="1" applyFill="1" applyBorder="1" applyAlignment="1">
      <alignment vertical="center"/>
    </xf>
    <xf numFmtId="0" fontId="2" fillId="2" borderId="1" xfId="6" applyFont="1" applyFill="1" applyBorder="1" applyAlignment="1">
      <alignment vertical="center"/>
    </xf>
    <xf numFmtId="0" fontId="6" fillId="2" borderId="1" xfId="2" applyFont="1" applyFill="1" applyBorder="1" applyAlignment="1">
      <alignment horizontal="left" vertical="center" wrapText="1"/>
    </xf>
    <xf numFmtId="0" fontId="2" fillId="0" borderId="0" xfId="2" applyFont="1" applyFill="1" applyAlignment="1">
      <alignment vertical="center"/>
    </xf>
    <xf numFmtId="0" fontId="6" fillId="2" borderId="1" xfId="2" applyFont="1" applyFill="1" applyBorder="1" applyAlignment="1">
      <alignment horizontal="center"/>
    </xf>
    <xf numFmtId="0" fontId="2" fillId="0" borderId="1" xfId="2" applyFont="1" applyFill="1" applyBorder="1"/>
    <xf numFmtId="0" fontId="2" fillId="0" borderId="15" xfId="2" applyFont="1" applyFill="1" applyBorder="1"/>
    <xf numFmtId="0" fontId="2" fillId="0" borderId="0" xfId="2" applyFont="1" applyFill="1"/>
    <xf numFmtId="0" fontId="6" fillId="2" borderId="1" xfId="2" applyFont="1" applyFill="1" applyBorder="1" applyAlignment="1" applyProtection="1">
      <alignment horizontal="center"/>
    </xf>
    <xf numFmtId="167" fontId="2" fillId="2" borderId="1" xfId="2" applyNumberFormat="1" applyFont="1" applyFill="1" applyBorder="1" applyAlignment="1" applyProtection="1">
      <alignment horizontal="center" vertical="center"/>
    </xf>
    <xf numFmtId="1" fontId="2" fillId="2" borderId="1" xfId="2" applyNumberFormat="1" applyFont="1" applyFill="1" applyBorder="1" applyAlignment="1" applyProtection="1">
      <alignment horizontal="center" vertical="center"/>
    </xf>
    <xf numFmtId="0" fontId="2" fillId="0" borderId="0" xfId="2" applyFont="1" applyFill="1" applyBorder="1"/>
    <xf numFmtId="0" fontId="2" fillId="2" borderId="1" xfId="2" applyFont="1" applyFill="1" applyBorder="1" applyAlignment="1">
      <alignment vertical="center"/>
    </xf>
    <xf numFmtId="0" fontId="6" fillId="2" borderId="17" xfId="2" applyFont="1" applyFill="1" applyBorder="1" applyAlignment="1">
      <alignment horizontal="center"/>
    </xf>
    <xf numFmtId="0" fontId="2" fillId="2" borderId="17" xfId="2" applyFont="1" applyFill="1" applyBorder="1" applyAlignment="1">
      <alignment horizontal="center" vertical="center"/>
    </xf>
    <xf numFmtId="0" fontId="2" fillId="0" borderId="17" xfId="2" applyFont="1" applyFill="1" applyBorder="1"/>
    <xf numFmtId="0" fontId="2" fillId="0" borderId="18" xfId="2" applyFont="1" applyFill="1" applyBorder="1"/>
    <xf numFmtId="0" fontId="2" fillId="2" borderId="23" xfId="0" applyFont="1" applyFill="1" applyBorder="1" applyAlignment="1">
      <alignment vertical="center"/>
    </xf>
    <xf numFmtId="0" fontId="2" fillId="2" borderId="24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6" fillId="2" borderId="19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166" fontId="2" fillId="2" borderId="1" xfId="0" applyNumberFormat="1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vertical="center"/>
    </xf>
    <xf numFmtId="170" fontId="2" fillId="2" borderId="1" xfId="1" applyNumberFormat="1" applyFont="1" applyFill="1" applyBorder="1" applyAlignment="1">
      <alignment vertical="center"/>
    </xf>
    <xf numFmtId="1" fontId="2" fillId="2" borderId="1" xfId="0" applyNumberFormat="1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166" fontId="2" fillId="2" borderId="0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11" fillId="2" borderId="0" xfId="0" applyFont="1" applyFill="1" applyBorder="1" applyAlignment="1">
      <alignment horizontal="left" vertical="center"/>
    </xf>
    <xf numFmtId="166" fontId="2" fillId="2" borderId="0" xfId="0" applyNumberFormat="1" applyFont="1" applyFill="1" applyAlignment="1">
      <alignment horizontal="center" vertical="center"/>
    </xf>
    <xf numFmtId="1" fontId="2" fillId="2" borderId="0" xfId="0" applyNumberFormat="1" applyFont="1" applyFill="1" applyBorder="1" applyAlignment="1">
      <alignment vertical="center"/>
    </xf>
    <xf numFmtId="0" fontId="2" fillId="0" borderId="1" xfId="4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4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7" applyFont="1" applyFill="1"/>
    <xf numFmtId="0" fontId="2" fillId="2" borderId="2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7" applyFont="1" applyFill="1" applyBorder="1"/>
    <xf numFmtId="0" fontId="2" fillId="0" borderId="1" xfId="7" applyFont="1" applyFill="1" applyBorder="1" applyAlignment="1">
      <alignment horizontal="center"/>
    </xf>
    <xf numFmtId="166" fontId="2" fillId="0" borderId="1" xfId="7" applyNumberFormat="1" applyFont="1" applyFill="1" applyBorder="1" applyAlignment="1"/>
    <xf numFmtId="2" fontId="2" fillId="0" borderId="1" xfId="7" applyNumberFormat="1" applyFont="1" applyFill="1" applyBorder="1" applyAlignment="1">
      <alignment horizontal="center"/>
    </xf>
    <xf numFmtId="0" fontId="2" fillId="0" borderId="0" xfId="0" applyFont="1" applyFill="1"/>
    <xf numFmtId="0" fontId="6" fillId="2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10" fontId="2" fillId="2" borderId="1" xfId="8" applyNumberFormat="1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10" fontId="17" fillId="0" borderId="1" xfId="8" applyNumberFormat="1" applyFont="1" applyFill="1" applyBorder="1" applyAlignment="1">
      <alignment horizontal="center"/>
    </xf>
    <xf numFmtId="10" fontId="17" fillId="0" borderId="1" xfId="0" applyNumberFormat="1" applyFont="1" applyBorder="1" applyAlignment="1">
      <alignment horizontal="center"/>
    </xf>
    <xf numFmtId="0" fontId="2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2" fontId="2" fillId="2" borderId="17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/>
    <xf numFmtId="0" fontId="13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2" fillId="0" borderId="1" xfId="0" applyFont="1" applyFill="1" applyBorder="1"/>
    <xf numFmtId="0" fontId="2" fillId="0" borderId="0" xfId="0" applyFont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26" xfId="0" applyFont="1" applyFill="1" applyBorder="1"/>
    <xf numFmtId="0" fontId="2" fillId="2" borderId="27" xfId="0" applyFont="1" applyFill="1" applyBorder="1" applyAlignment="1">
      <alignment horizontal="center"/>
    </xf>
    <xf numFmtId="0" fontId="17" fillId="2" borderId="26" xfId="0" applyFont="1" applyFill="1" applyBorder="1"/>
    <xf numFmtId="0" fontId="2" fillId="2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justify" vertical="top" wrapText="1"/>
    </xf>
    <xf numFmtId="0" fontId="6" fillId="0" borderId="8" xfId="0" applyFont="1" applyBorder="1" applyAlignment="1">
      <alignment horizontal="center" vertical="center"/>
    </xf>
    <xf numFmtId="0" fontId="6" fillId="0" borderId="16" xfId="0" quotePrefix="1" applyFont="1" applyFill="1" applyBorder="1" applyAlignment="1">
      <alignment horizontal="center" vertical="top" wrapText="1"/>
    </xf>
    <xf numFmtId="0" fontId="6" fillId="0" borderId="17" xfId="0" quotePrefix="1" applyFont="1" applyFill="1" applyBorder="1" applyAlignment="1">
      <alignment horizontal="center" vertical="top" wrapText="1"/>
    </xf>
    <xf numFmtId="0" fontId="6" fillId="0" borderId="18" xfId="0" quotePrefix="1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left" vertical="top" wrapText="1"/>
    </xf>
    <xf numFmtId="0" fontId="2" fillId="0" borderId="14" xfId="0" applyFont="1" applyBorder="1" applyAlignment="1">
      <alignment horizontal="center"/>
    </xf>
    <xf numFmtId="0" fontId="2" fillId="0" borderId="17" xfId="0" applyFont="1" applyBorder="1"/>
    <xf numFmtId="0" fontId="2" fillId="0" borderId="9" xfId="0" applyFont="1" applyBorder="1"/>
    <xf numFmtId="0" fontId="2" fillId="0" borderId="15" xfId="0" applyFont="1" applyBorder="1"/>
    <xf numFmtId="0" fontId="2" fillId="0" borderId="18" xfId="0" applyFont="1" applyBorder="1"/>
    <xf numFmtId="0" fontId="2" fillId="0" borderId="7" xfId="0" applyFont="1" applyBorder="1" applyAlignment="1">
      <alignment horizontal="center"/>
    </xf>
    <xf numFmtId="0" fontId="2" fillId="0" borderId="28" xfId="0" applyFont="1" applyBorder="1"/>
    <xf numFmtId="0" fontId="7" fillId="2" borderId="25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0" fontId="6" fillId="2" borderId="19" xfId="0" applyFont="1" applyFill="1" applyBorder="1" applyAlignment="1">
      <alignment horizontal="left" vertical="center"/>
    </xf>
    <xf numFmtId="0" fontId="6" fillId="2" borderId="29" xfId="0" applyFont="1" applyFill="1" applyBorder="1" applyAlignment="1">
      <alignment horizontal="left" vertical="center"/>
    </xf>
    <xf numFmtId="16" fontId="6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 applyProtection="1">
      <alignment vertical="center"/>
    </xf>
    <xf numFmtId="9" fontId="2" fillId="2" borderId="1" xfId="0" applyNumberFormat="1" applyFont="1" applyFill="1" applyBorder="1" applyAlignment="1" applyProtection="1">
      <alignment horizontal="left" vertical="center"/>
    </xf>
    <xf numFmtId="16" fontId="2" fillId="2" borderId="1" xfId="0" applyNumberFormat="1" applyFont="1" applyFill="1" applyBorder="1" applyAlignment="1" applyProtection="1">
      <alignment horizontal="left" vertical="center"/>
    </xf>
    <xf numFmtId="166" fontId="6" fillId="0" borderId="0" xfId="0" applyNumberFormat="1" applyFont="1" applyFill="1" applyBorder="1" applyAlignment="1">
      <alignment vertical="center"/>
    </xf>
    <xf numFmtId="0" fontId="6" fillId="2" borderId="1" xfId="0" applyFont="1" applyFill="1" applyBorder="1" applyAlignment="1" applyProtection="1">
      <alignment horizontal="left" vertical="center" wrapText="1"/>
    </xf>
    <xf numFmtId="1" fontId="6" fillId="0" borderId="0" xfId="0" applyNumberFormat="1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vertical="center"/>
    </xf>
    <xf numFmtId="10" fontId="2" fillId="0" borderId="0" xfId="8" applyNumberFormat="1" applyFont="1" applyFill="1" applyBorder="1" applyAlignment="1" applyProtection="1">
      <alignment vertical="center"/>
    </xf>
    <xf numFmtId="0" fontId="2" fillId="2" borderId="29" xfId="0" applyFont="1" applyFill="1" applyBorder="1" applyAlignment="1">
      <alignment horizontal="right" vertical="center"/>
    </xf>
    <xf numFmtId="0" fontId="2" fillId="2" borderId="1" xfId="0" applyFont="1" applyFill="1" applyBorder="1" applyAlignment="1" applyProtection="1">
      <alignment vertical="center" wrapText="1"/>
    </xf>
    <xf numFmtId="0" fontId="6" fillId="0" borderId="14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5" xfId="2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center" wrapText="1"/>
    </xf>
    <xf numFmtId="0" fontId="6" fillId="0" borderId="1" xfId="2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top" wrapText="1"/>
    </xf>
    <xf numFmtId="170" fontId="2" fillId="0" borderId="1" xfId="1" applyNumberFormat="1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left" vertical="top" wrapText="1"/>
    </xf>
    <xf numFmtId="170" fontId="2" fillId="0" borderId="1" xfId="1" applyNumberFormat="1" applyFont="1" applyFill="1" applyBorder="1" applyAlignment="1">
      <alignment horizontal="center" wrapText="1"/>
    </xf>
    <xf numFmtId="49" fontId="6" fillId="0" borderId="1" xfId="2" applyNumberFormat="1" applyFont="1" applyFill="1" applyBorder="1" applyAlignment="1">
      <alignment horizontal="left" vertical="top" wrapText="1"/>
    </xf>
    <xf numFmtId="0" fontId="2" fillId="0" borderId="14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top" wrapText="1"/>
    </xf>
    <xf numFmtId="164" fontId="2" fillId="0" borderId="1" xfId="1" applyNumberFormat="1" applyFont="1" applyFill="1" applyBorder="1" applyAlignment="1">
      <alignment horizontal="center" wrapText="1"/>
    </xf>
    <xf numFmtId="0" fontId="2" fillId="0" borderId="16" xfId="2" applyFont="1" applyFill="1" applyBorder="1" applyAlignment="1">
      <alignment horizontal="center" wrapText="1"/>
    </xf>
    <xf numFmtId="0" fontId="6" fillId="0" borderId="17" xfId="2" applyFont="1" applyFill="1" applyBorder="1" applyAlignment="1">
      <alignment horizontal="left" vertical="top" wrapText="1"/>
    </xf>
    <xf numFmtId="0" fontId="2" fillId="0" borderId="17" xfId="2" applyFont="1" applyFill="1" applyBorder="1" applyAlignment="1">
      <alignment horizontal="center" vertical="top" wrapText="1"/>
    </xf>
    <xf numFmtId="170" fontId="2" fillId="0" borderId="17" xfId="1" applyNumberFormat="1" applyFont="1" applyFill="1" applyBorder="1" applyAlignment="1">
      <alignment horizontal="center" vertical="center" wrapText="1"/>
    </xf>
    <xf numFmtId="0" fontId="6" fillId="2" borderId="0" xfId="2" applyFont="1" applyFill="1" applyBorder="1" applyAlignment="1"/>
    <xf numFmtId="0" fontId="6" fillId="2" borderId="0" xfId="3" applyFont="1" applyFill="1" applyBorder="1" applyAlignment="1">
      <alignment vertical="center"/>
    </xf>
    <xf numFmtId="0" fontId="2" fillId="0" borderId="1" xfId="0" applyFont="1" applyFill="1" applyBorder="1" applyAlignment="1">
      <alignment vertical="top" wrapText="1"/>
    </xf>
    <xf numFmtId="0" fontId="17" fillId="0" borderId="1" xfId="0" applyFont="1" applyBorder="1" applyAlignment="1">
      <alignment horizontal="center"/>
    </xf>
    <xf numFmtId="165" fontId="2" fillId="0" borderId="1" xfId="1" applyFont="1" applyFill="1" applyBorder="1" applyAlignment="1">
      <alignment vertical="top" wrapText="1"/>
    </xf>
    <xf numFmtId="166" fontId="17" fillId="0" borderId="1" xfId="0" applyNumberFormat="1" applyFont="1" applyBorder="1" applyAlignment="1">
      <alignment horizontal="right"/>
    </xf>
    <xf numFmtId="0" fontId="17" fillId="0" borderId="1" xfId="0" applyFont="1" applyBorder="1" applyAlignment="1">
      <alignment horizontal="right"/>
    </xf>
    <xf numFmtId="2" fontId="2" fillId="0" borderId="1" xfId="0" applyNumberFormat="1" applyFont="1" applyFill="1" applyBorder="1" applyAlignment="1">
      <alignment horizontal="right"/>
    </xf>
    <xf numFmtId="166" fontId="2" fillId="0" borderId="1" xfId="0" applyNumberFormat="1" applyFont="1" applyFill="1" applyBorder="1" applyAlignment="1">
      <alignment horizontal="right"/>
    </xf>
    <xf numFmtId="170" fontId="2" fillId="0" borderId="1" xfId="1" applyNumberFormat="1" applyFont="1" applyFill="1" applyBorder="1" applyAlignment="1">
      <alignment horizontal="right"/>
    </xf>
    <xf numFmtId="165" fontId="2" fillId="0" borderId="1" xfId="1" applyFont="1" applyFill="1" applyBorder="1" applyAlignment="1">
      <alignment horizontal="right"/>
    </xf>
    <xf numFmtId="170" fontId="2" fillId="0" borderId="1" xfId="0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0" fontId="2" fillId="2" borderId="27" xfId="3" applyFont="1" applyFill="1" applyBorder="1"/>
    <xf numFmtId="0" fontId="2" fillId="2" borderId="26" xfId="3" applyFont="1" applyFill="1" applyBorder="1"/>
    <xf numFmtId="0" fontId="2" fillId="2" borderId="26" xfId="3" applyFont="1" applyFill="1" applyBorder="1" applyAlignment="1">
      <alignment horizontal="center"/>
    </xf>
    <xf numFmtId="0" fontId="2" fillId="2" borderId="30" xfId="0" applyFont="1" applyFill="1" applyBorder="1"/>
    <xf numFmtId="0" fontId="2" fillId="2" borderId="3" xfId="0" applyFont="1" applyFill="1" applyBorder="1"/>
    <xf numFmtId="169" fontId="2" fillId="2" borderId="5" xfId="8" applyNumberFormat="1" applyFont="1" applyFill="1" applyBorder="1"/>
    <xf numFmtId="169" fontId="2" fillId="2" borderId="6" xfId="8" applyNumberFormat="1" applyFont="1" applyFill="1" applyBorder="1"/>
    <xf numFmtId="0" fontId="2" fillId="0" borderId="20" xfId="2" applyFont="1" applyFill="1" applyBorder="1" applyAlignment="1">
      <alignment horizontal="center" wrapText="1"/>
    </xf>
    <xf numFmtId="0" fontId="6" fillId="0" borderId="21" xfId="2" applyFont="1" applyFill="1" applyBorder="1" applyAlignment="1">
      <alignment horizontal="left" vertical="top" wrapText="1"/>
    </xf>
    <xf numFmtId="0" fontId="2" fillId="0" borderId="21" xfId="2" applyFont="1" applyFill="1" applyBorder="1" applyAlignment="1">
      <alignment horizontal="center" vertical="top" wrapText="1"/>
    </xf>
    <xf numFmtId="170" fontId="2" fillId="0" borderId="21" xfId="1" applyNumberFormat="1" applyFont="1" applyFill="1" applyBorder="1" applyAlignment="1">
      <alignment horizontal="center" vertical="center"/>
    </xf>
    <xf numFmtId="170" fontId="2" fillId="0" borderId="21" xfId="1" applyNumberFormat="1" applyFont="1" applyFill="1" applyBorder="1" applyAlignment="1">
      <alignment horizontal="center" vertical="top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16" xfId="2" applyFont="1" applyFill="1" applyBorder="1" applyAlignment="1">
      <alignment horizontal="center" vertical="center" wrapText="1"/>
    </xf>
    <xf numFmtId="0" fontId="6" fillId="0" borderId="17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17" fillId="2" borderId="30" xfId="0" applyFont="1" applyFill="1" applyBorder="1"/>
    <xf numFmtId="0" fontId="6" fillId="2" borderId="3" xfId="2" applyFont="1" applyFill="1" applyBorder="1" applyAlignment="1"/>
    <xf numFmtId="0" fontId="6" fillId="2" borderId="3" xfId="3" applyFont="1" applyFill="1" applyBorder="1" applyAlignment="1">
      <alignment vertical="center"/>
    </xf>
    <xf numFmtId="169" fontId="2" fillId="2" borderId="0" xfId="8" applyNumberFormat="1" applyFont="1" applyFill="1" applyBorder="1"/>
    <xf numFmtId="0" fontId="2" fillId="0" borderId="1" xfId="6" applyFont="1" applyFill="1" applyBorder="1" applyAlignment="1">
      <alignment horizontal="center" vertical="center" wrapText="1"/>
    </xf>
    <xf numFmtId="0" fontId="6" fillId="2" borderId="4" xfId="0" applyFont="1" applyFill="1" applyBorder="1"/>
    <xf numFmtId="0" fontId="6" fillId="2" borderId="5" xfId="0" applyFont="1" applyFill="1" applyBorder="1"/>
    <xf numFmtId="0" fontId="2" fillId="2" borderId="14" xfId="6" applyFont="1" applyFill="1" applyBorder="1" applyAlignment="1">
      <alignment horizontal="left" vertical="center" wrapText="1"/>
    </xf>
    <xf numFmtId="0" fontId="2" fillId="2" borderId="14" xfId="6" applyFont="1" applyFill="1" applyBorder="1" applyAlignment="1">
      <alignment vertical="center" wrapText="1"/>
    </xf>
    <xf numFmtId="0" fontId="2" fillId="0" borderId="14" xfId="6" applyFont="1" applyFill="1" applyBorder="1" applyAlignment="1">
      <alignment vertical="center" wrapText="1"/>
    </xf>
    <xf numFmtId="0" fontId="17" fillId="0" borderId="22" xfId="0" applyFont="1" applyBorder="1"/>
    <xf numFmtId="166" fontId="6" fillId="0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/>
    </xf>
    <xf numFmtId="0" fontId="2" fillId="0" borderId="19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6" fillId="0" borderId="16" xfId="0" quotePrefix="1" applyFont="1" applyBorder="1" applyAlignment="1">
      <alignment horizontal="center" vertical="center" wrapText="1"/>
    </xf>
    <xf numFmtId="0" fontId="6" fillId="0" borderId="17" xfId="0" quotePrefix="1" applyFont="1" applyBorder="1" applyAlignment="1">
      <alignment horizontal="center" vertical="center" wrapText="1"/>
    </xf>
    <xf numFmtId="0" fontId="6" fillId="0" borderId="18" xfId="0" quotePrefix="1" applyFont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right" vertical="center"/>
    </xf>
    <xf numFmtId="165" fontId="2" fillId="2" borderId="21" xfId="0" applyNumberFormat="1" applyFont="1" applyFill="1" applyBorder="1" applyAlignment="1">
      <alignment horizontal="center" vertical="center"/>
    </xf>
    <xf numFmtId="165" fontId="2" fillId="2" borderId="21" xfId="1" applyFont="1" applyFill="1" applyBorder="1" applyAlignment="1">
      <alignment horizontal="center" vertical="center"/>
    </xf>
    <xf numFmtId="2" fontId="2" fillId="2" borderId="21" xfId="0" applyNumberFormat="1" applyFont="1" applyFill="1" applyBorder="1" applyAlignment="1">
      <alignment horizontal="center" vertical="center"/>
    </xf>
    <xf numFmtId="2" fontId="2" fillId="2" borderId="21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2" fontId="2" fillId="2" borderId="15" xfId="0" applyNumberFormat="1" applyFont="1" applyFill="1" applyBorder="1" applyAlignment="1">
      <alignment horizontal="center"/>
    </xf>
    <xf numFmtId="2" fontId="2" fillId="2" borderId="18" xfId="0" applyNumberFormat="1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2" fontId="2" fillId="2" borderId="22" xfId="0" applyNumberFormat="1" applyFont="1" applyFill="1" applyBorder="1" applyAlignment="1">
      <alignment horizontal="center"/>
    </xf>
    <xf numFmtId="0" fontId="18" fillId="2" borderId="0" xfId="0" applyFont="1" applyFill="1" applyBorder="1"/>
    <xf numFmtId="0" fontId="6" fillId="2" borderId="19" xfId="0" applyFont="1" applyFill="1" applyBorder="1"/>
    <xf numFmtId="0" fontId="2" fillId="0" borderId="1" xfId="0" applyFont="1" applyBorder="1" applyAlignment="1">
      <alignment horizontal="left" vertical="center"/>
    </xf>
    <xf numFmtId="0" fontId="2" fillId="0" borderId="0" xfId="2" applyFont="1"/>
    <xf numFmtId="0" fontId="18" fillId="2" borderId="29" xfId="0" applyFont="1" applyFill="1" applyBorder="1"/>
    <xf numFmtId="0" fontId="18" fillId="2" borderId="31" xfId="0" applyFont="1" applyFill="1" applyBorder="1"/>
    <xf numFmtId="0" fontId="18" fillId="2" borderId="32" xfId="0" applyFont="1" applyFill="1" applyBorder="1"/>
    <xf numFmtId="0" fontId="4" fillId="0" borderId="1" xfId="2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horizontal="right"/>
    </xf>
    <xf numFmtId="0" fontId="4" fillId="0" borderId="33" xfId="2" applyFont="1" applyBorder="1" applyAlignment="1">
      <alignment horizontal="center"/>
    </xf>
    <xf numFmtId="0" fontId="4" fillId="0" borderId="34" xfId="2" applyFont="1" applyBorder="1" applyAlignment="1">
      <alignment horizontal="center"/>
    </xf>
    <xf numFmtId="0" fontId="4" fillId="0" borderId="35" xfId="2" applyFont="1" applyBorder="1" applyAlignment="1">
      <alignment horizontal="center"/>
    </xf>
    <xf numFmtId="0" fontId="4" fillId="0" borderId="0" xfId="2" applyFont="1" applyBorder="1"/>
    <xf numFmtId="0" fontId="12" fillId="0" borderId="0" xfId="2" applyFont="1" applyBorder="1"/>
    <xf numFmtId="0" fontId="4" fillId="0" borderId="0" xfId="2" applyFont="1" applyBorder="1" applyAlignment="1">
      <alignment horizontal="center"/>
    </xf>
    <xf numFmtId="0" fontId="4" fillId="0" borderId="1" xfId="2" applyFont="1" applyBorder="1" applyAlignment="1">
      <alignment horizontal="center" vertical="center"/>
    </xf>
    <xf numFmtId="0" fontId="16" fillId="2" borderId="29" xfId="0" applyFont="1" applyFill="1" applyBorder="1" applyAlignment="1"/>
    <xf numFmtId="0" fontId="15" fillId="0" borderId="10" xfId="2" applyFont="1" applyBorder="1"/>
    <xf numFmtId="0" fontId="2" fillId="0" borderId="23" xfId="2" applyFont="1" applyBorder="1"/>
    <xf numFmtId="0" fontId="2" fillId="0" borderId="24" xfId="2" applyFont="1" applyBorder="1"/>
    <xf numFmtId="0" fontId="2" fillId="0" borderId="25" xfId="2" applyFont="1" applyBorder="1"/>
    <xf numFmtId="0" fontId="2" fillId="0" borderId="1" xfId="2" applyFont="1" applyBorder="1"/>
    <xf numFmtId="0" fontId="2" fillId="0" borderId="33" xfId="2" applyFont="1" applyBorder="1"/>
    <xf numFmtId="0" fontId="2" fillId="0" borderId="34" xfId="2" applyFont="1" applyBorder="1"/>
    <xf numFmtId="0" fontId="2" fillId="0" borderId="35" xfId="2" applyFont="1" applyBorder="1"/>
    <xf numFmtId="0" fontId="2" fillId="0" borderId="28" xfId="2" applyFont="1" applyBorder="1"/>
    <xf numFmtId="0" fontId="2" fillId="0" borderId="19" xfId="2" applyFont="1" applyBorder="1"/>
    <xf numFmtId="0" fontId="2" fillId="0" borderId="0" xfId="2" applyFont="1" applyBorder="1"/>
    <xf numFmtId="0" fontId="2" fillId="0" borderId="29" xfId="2" applyFont="1" applyBorder="1"/>
    <xf numFmtId="0" fontId="6" fillId="0" borderId="28" xfId="2" applyFont="1" applyBorder="1"/>
    <xf numFmtId="0" fontId="2" fillId="0" borderId="10" xfId="2" applyFont="1" applyBorder="1"/>
    <xf numFmtId="170" fontId="2" fillId="0" borderId="22" xfId="1" applyNumberFormat="1" applyFont="1" applyFill="1" applyBorder="1" applyAlignment="1">
      <alignment horizontal="center" vertical="center"/>
    </xf>
    <xf numFmtId="170" fontId="2" fillId="0" borderId="15" xfId="1" applyNumberFormat="1" applyFont="1" applyFill="1" applyBorder="1" applyAlignment="1">
      <alignment horizontal="center" vertical="center"/>
    </xf>
    <xf numFmtId="164" fontId="2" fillId="0" borderId="15" xfId="1" applyNumberFormat="1" applyFont="1" applyFill="1" applyBorder="1" applyAlignment="1">
      <alignment horizontal="center" wrapText="1"/>
    </xf>
    <xf numFmtId="164" fontId="2" fillId="0" borderId="18" xfId="1" applyNumberFormat="1" applyFont="1" applyFill="1" applyBorder="1" applyAlignment="1">
      <alignment horizontal="center" vertical="center"/>
    </xf>
    <xf numFmtId="0" fontId="14" fillId="0" borderId="14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4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7" fillId="0" borderId="17" xfId="0" applyFont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16" xfId="0" applyFont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9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0" fontId="17" fillId="0" borderId="1" xfId="0" applyNumberFormat="1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center"/>
    </xf>
    <xf numFmtId="0" fontId="2" fillId="0" borderId="0" xfId="7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165" fontId="2" fillId="0" borderId="1" xfId="1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right"/>
    </xf>
    <xf numFmtId="0" fontId="2" fillId="2" borderId="15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2" borderId="29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17" fontId="6" fillId="0" borderId="8" xfId="2" applyNumberFormat="1" applyFont="1" applyFill="1" applyBorder="1" applyAlignment="1">
      <alignment horizontal="center" vertical="center" wrapText="1"/>
    </xf>
    <xf numFmtId="0" fontId="2" fillId="2" borderId="33" xfId="2" applyFont="1" applyFill="1" applyBorder="1" applyAlignment="1">
      <alignment horizontal="center" vertical="center" wrapText="1"/>
    </xf>
    <xf numFmtId="0" fontId="2" fillId="2" borderId="15" xfId="2" quotePrefix="1" applyNumberFormat="1" applyFont="1" applyFill="1" applyBorder="1" applyAlignment="1">
      <alignment horizontal="center"/>
    </xf>
    <xf numFmtId="0" fontId="2" fillId="2" borderId="15" xfId="0" applyNumberFormat="1" applyFont="1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2" fillId="0" borderId="1" xfId="2" applyFont="1" applyFill="1" applyBorder="1" applyAlignment="1">
      <alignment horizontal="right" vertical="center"/>
    </xf>
    <xf numFmtId="0" fontId="2" fillId="2" borderId="17" xfId="2" applyFont="1" applyFill="1" applyBorder="1"/>
    <xf numFmtId="0" fontId="2" fillId="2" borderId="17" xfId="2" applyFont="1" applyFill="1" applyBorder="1" applyAlignment="1">
      <alignment horizontal="center" vertical="center" wrapText="1"/>
    </xf>
    <xf numFmtId="2" fontId="2" fillId="0" borderId="1" xfId="7" applyNumberFormat="1" applyFont="1" applyFill="1" applyBorder="1" applyAlignment="1"/>
    <xf numFmtId="1" fontId="2" fillId="0" borderId="1" xfId="7" applyNumberFormat="1" applyFont="1" applyFill="1" applyBorder="1" applyAlignment="1"/>
    <xf numFmtId="0" fontId="6" fillId="0" borderId="1" xfId="0" quotePrefix="1" applyFont="1" applyBorder="1" applyAlignment="1">
      <alignment horizontal="center" vertical="center"/>
    </xf>
    <xf numFmtId="0" fontId="2" fillId="0" borderId="1" xfId="5" applyFont="1" applyFill="1" applyBorder="1" applyAlignment="1">
      <alignment horizontal="center"/>
    </xf>
    <xf numFmtId="168" fontId="2" fillId="0" borderId="1" xfId="5" applyNumberFormat="1" applyFont="1" applyFill="1" applyBorder="1" applyAlignment="1">
      <alignment horizontal="center" vertical="center"/>
    </xf>
    <xf numFmtId="0" fontId="6" fillId="0" borderId="1" xfId="7" applyFont="1" applyFill="1" applyBorder="1"/>
    <xf numFmtId="2" fontId="6" fillId="0" borderId="1" xfId="7" applyNumberFormat="1" applyFont="1" applyFill="1" applyBorder="1" applyAlignment="1">
      <alignment horizontal="center"/>
    </xf>
    <xf numFmtId="166" fontId="2" fillId="0" borderId="1" xfId="5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7" fillId="0" borderId="2" xfId="0" applyFont="1" applyBorder="1"/>
    <xf numFmtId="0" fontId="2" fillId="2" borderId="1" xfId="0" applyFont="1" applyFill="1" applyBorder="1" applyAlignment="1" applyProtection="1">
      <alignment horizontal="center" vertical="center"/>
    </xf>
    <xf numFmtId="2" fontId="2" fillId="2" borderId="1" xfId="0" applyNumberFormat="1" applyFont="1" applyFill="1" applyBorder="1" applyAlignment="1">
      <alignment horizontal="right" vertical="center"/>
    </xf>
    <xf numFmtId="2" fontId="2" fillId="2" borderId="1" xfId="0" applyNumberFormat="1" applyFont="1" applyFill="1" applyBorder="1" applyAlignment="1" applyProtection="1">
      <alignment horizontal="right" vertical="center"/>
    </xf>
    <xf numFmtId="2" fontId="6" fillId="2" borderId="1" xfId="0" applyNumberFormat="1" applyFont="1" applyFill="1" applyBorder="1" applyAlignment="1" applyProtection="1">
      <alignment horizontal="right" vertical="center"/>
    </xf>
    <xf numFmtId="10" fontId="2" fillId="2" borderId="1" xfId="8" applyNumberFormat="1" applyFont="1" applyFill="1" applyBorder="1" applyAlignment="1" applyProtection="1">
      <alignment horizontal="right" vertical="center"/>
    </xf>
    <xf numFmtId="166" fontId="2" fillId="0" borderId="1" xfId="0" applyNumberFormat="1" applyFont="1" applyFill="1" applyBorder="1" applyAlignment="1">
      <alignment horizontal="center" vertical="center" wrapText="1"/>
    </xf>
    <xf numFmtId="0" fontId="17" fillId="0" borderId="15" xfId="0" applyFont="1" applyBorder="1" applyAlignment="1">
      <alignment horizontal="right"/>
    </xf>
    <xf numFmtId="10" fontId="17" fillId="0" borderId="15" xfId="0" applyNumberFormat="1" applyFont="1" applyBorder="1" applyAlignment="1">
      <alignment horizontal="right"/>
    </xf>
    <xf numFmtId="2" fontId="17" fillId="0" borderId="15" xfId="0" applyNumberFormat="1" applyFont="1" applyBorder="1" applyAlignment="1">
      <alignment horizontal="right"/>
    </xf>
    <xf numFmtId="10" fontId="17" fillId="0" borderId="15" xfId="8" applyNumberFormat="1" applyFont="1" applyBorder="1" applyAlignment="1">
      <alignment horizontal="right"/>
    </xf>
    <xf numFmtId="2" fontId="17" fillId="0" borderId="15" xfId="0" applyNumberFormat="1" applyFont="1" applyBorder="1"/>
    <xf numFmtId="166" fontId="17" fillId="0" borderId="15" xfId="0" applyNumberFormat="1" applyFont="1" applyBorder="1"/>
    <xf numFmtId="166" fontId="17" fillId="0" borderId="18" xfId="0" applyNumberFormat="1" applyFont="1" applyBorder="1"/>
    <xf numFmtId="2" fontId="2" fillId="0" borderId="1" xfId="0" applyNumberFormat="1" applyFont="1" applyBorder="1"/>
    <xf numFmtId="2" fontId="6" fillId="0" borderId="1" xfId="0" applyNumberFormat="1" applyFont="1" applyBorder="1"/>
    <xf numFmtId="0" fontId="6" fillId="0" borderId="1" xfId="5" applyFont="1" applyFill="1" applyBorder="1" applyAlignment="1">
      <alignment horizontal="center"/>
    </xf>
    <xf numFmtId="2" fontId="6" fillId="0" borderId="1" xfId="7" applyNumberFormat="1" applyFont="1" applyFill="1" applyBorder="1" applyAlignment="1"/>
    <xf numFmtId="0" fontId="6" fillId="0" borderId="14" xfId="0" applyFont="1" applyBorder="1" applyAlignment="1">
      <alignment horizontal="center"/>
    </xf>
    <xf numFmtId="0" fontId="6" fillId="0" borderId="17" xfId="0" applyFont="1" applyBorder="1"/>
    <xf numFmtId="0" fontId="5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Border="1"/>
    <xf numFmtId="0" fontId="6" fillId="2" borderId="1" xfId="0" quotePrefix="1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center" vertical="top"/>
    </xf>
    <xf numFmtId="0" fontId="6" fillId="0" borderId="1" xfId="0" quotePrefix="1" applyFont="1" applyFill="1" applyBorder="1" applyAlignment="1">
      <alignment horizontal="center" vertical="top" wrapText="1"/>
    </xf>
    <xf numFmtId="0" fontId="6" fillId="0" borderId="1" xfId="0" quotePrefix="1" applyFont="1" applyBorder="1" applyAlignment="1">
      <alignment horizontal="center" vertical="top" wrapText="1"/>
    </xf>
    <xf numFmtId="2" fontId="2" fillId="2" borderId="1" xfId="1" applyNumberFormat="1" applyFont="1" applyFill="1" applyBorder="1" applyAlignment="1">
      <alignment vertical="center"/>
    </xf>
    <xf numFmtId="2" fontId="6" fillId="2" borderId="1" xfId="0" applyNumberFormat="1" applyFont="1" applyFill="1" applyBorder="1" applyAlignment="1">
      <alignment vertical="center"/>
    </xf>
    <xf numFmtId="0" fontId="19" fillId="2" borderId="0" xfId="0" applyFont="1" applyFill="1" applyBorder="1" applyAlignment="1"/>
    <xf numFmtId="0" fontId="6" fillId="0" borderId="35" xfId="0" applyFont="1" applyBorder="1" applyAlignment="1">
      <alignment horizontal="center" vertical="center" wrapText="1"/>
    </xf>
    <xf numFmtId="1" fontId="17" fillId="0" borderId="0" xfId="0" applyNumberFormat="1" applyFont="1" applyBorder="1"/>
    <xf numFmtId="164" fontId="2" fillId="0" borderId="1" xfId="0" applyNumberFormat="1" applyFont="1" applyBorder="1"/>
    <xf numFmtId="10" fontId="2" fillId="0" borderId="1" xfId="0" applyNumberFormat="1" applyFont="1" applyBorder="1"/>
    <xf numFmtId="9" fontId="2" fillId="0" borderId="1" xfId="0" applyNumberFormat="1" applyFont="1" applyBorder="1"/>
    <xf numFmtId="1" fontId="17" fillId="0" borderId="1" xfId="0" applyNumberFormat="1" applyFont="1" applyBorder="1" applyAlignment="1">
      <alignment horizontal="right"/>
    </xf>
    <xf numFmtId="0" fontId="2" fillId="0" borderId="1" xfId="0" applyFont="1" applyFill="1" applyBorder="1" applyAlignment="1">
      <alignment horizontal="center" vertical="top"/>
    </xf>
    <xf numFmtId="170" fontId="17" fillId="0" borderId="1" xfId="0" applyNumberFormat="1" applyFont="1" applyBorder="1" applyAlignment="1">
      <alignment horizontal="right"/>
    </xf>
    <xf numFmtId="0" fontId="7" fillId="0" borderId="0" xfId="0" applyFont="1"/>
    <xf numFmtId="17" fontId="7" fillId="0" borderId="1" xfId="0" applyNumberFormat="1" applyFont="1" applyBorder="1"/>
    <xf numFmtId="0" fontId="1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/>
    </xf>
    <xf numFmtId="0" fontId="7" fillId="0" borderId="1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7" applyFont="1" applyFill="1"/>
    <xf numFmtId="0" fontId="6" fillId="0" borderId="1" xfId="0" applyFont="1" applyBorder="1" applyAlignment="1">
      <alignment vertical="center" wrapText="1"/>
    </xf>
    <xf numFmtId="9" fontId="2" fillId="0" borderId="1" xfId="7" applyNumberFormat="1" applyFont="1" applyFill="1" applyBorder="1"/>
    <xf numFmtId="168" fontId="6" fillId="0" borderId="1" xfId="5" applyNumberFormat="1" applyFont="1" applyFill="1" applyBorder="1" applyAlignment="1">
      <alignment horizontal="center" vertical="center"/>
    </xf>
    <xf numFmtId="2" fontId="6" fillId="0" borderId="1" xfId="7" applyNumberFormat="1" applyFont="1" applyFill="1" applyBorder="1"/>
    <xf numFmtId="0" fontId="6" fillId="2" borderId="26" xfId="0" applyFont="1" applyFill="1" applyBorder="1"/>
    <xf numFmtId="0" fontId="7" fillId="2" borderId="6" xfId="0" applyFont="1" applyFill="1" applyBorder="1" applyAlignment="1">
      <alignment horizontal="right"/>
    </xf>
    <xf numFmtId="0" fontId="17" fillId="0" borderId="15" xfId="0" applyFont="1" applyBorder="1" applyAlignment="1">
      <alignment horizontal="center" vertical="center" wrapText="1"/>
    </xf>
    <xf numFmtId="0" fontId="10" fillId="0" borderId="0" xfId="0" applyFont="1"/>
    <xf numFmtId="0" fontId="2" fillId="0" borderId="0" xfId="10" applyFont="1" applyFill="1" applyBorder="1" applyAlignment="1">
      <alignment horizontal="center" vertical="center" wrapText="1"/>
    </xf>
    <xf numFmtId="0" fontId="6" fillId="0" borderId="1" xfId="10" applyFont="1" applyFill="1" applyBorder="1" applyAlignment="1">
      <alignment horizontal="center" vertical="center" wrapText="1"/>
    </xf>
    <xf numFmtId="0" fontId="2" fillId="0" borderId="1" xfId="10" applyFont="1" applyBorder="1" applyAlignment="1">
      <alignment vertical="center" wrapText="1"/>
    </xf>
    <xf numFmtId="0" fontId="2" fillId="0" borderId="1" xfId="10" applyFont="1" applyFill="1" applyBorder="1" applyAlignment="1">
      <alignment horizontal="right" vertical="center" wrapText="1"/>
    </xf>
    <xf numFmtId="0" fontId="6" fillId="0" borderId="21" xfId="10" applyFont="1" applyBorder="1" applyAlignment="1">
      <alignment vertical="center" wrapText="1"/>
    </xf>
    <xf numFmtId="0" fontId="6" fillId="0" borderId="1" xfId="10" quotePrefix="1" applyFont="1" applyBorder="1" applyAlignment="1">
      <alignment horizontal="center" vertical="center" wrapText="1"/>
    </xf>
    <xf numFmtId="0" fontId="6" fillId="0" borderId="1" xfId="10" quotePrefix="1" applyFont="1" applyBorder="1" applyAlignment="1">
      <alignment horizontal="right" vertical="center" wrapText="1"/>
    </xf>
    <xf numFmtId="0" fontId="2" fillId="0" borderId="0" xfId="10" applyFont="1" applyBorder="1" applyAlignment="1">
      <alignment vertical="center" wrapText="1"/>
    </xf>
    <xf numFmtId="0" fontId="6" fillId="0" borderId="1" xfId="10" applyFont="1" applyBorder="1" applyAlignment="1">
      <alignment horizontal="center" vertical="center" wrapText="1"/>
    </xf>
    <xf numFmtId="2" fontId="2" fillId="0" borderId="1" xfId="10" quotePrefix="1" applyNumberFormat="1" applyFont="1" applyBorder="1" applyAlignment="1">
      <alignment horizontal="right" vertical="center" wrapText="1"/>
    </xf>
    <xf numFmtId="0" fontId="6" fillId="0" borderId="10" xfId="10" applyFont="1" applyFill="1" applyBorder="1" applyAlignment="1">
      <alignment vertical="center" wrapText="1"/>
    </xf>
    <xf numFmtId="0" fontId="6" fillId="0" borderId="1" xfId="10" applyFont="1" applyFill="1" applyBorder="1" applyAlignment="1">
      <alignment horizontal="right" vertical="center" wrapText="1"/>
    </xf>
    <xf numFmtId="0" fontId="2" fillId="0" borderId="33" xfId="10" applyFont="1" applyBorder="1" applyAlignment="1">
      <alignment vertical="center" wrapText="1"/>
    </xf>
    <xf numFmtId="0" fontId="2" fillId="0" borderId="0" xfId="10" applyFont="1" applyBorder="1" applyAlignment="1">
      <alignment vertical="center"/>
    </xf>
    <xf numFmtId="0" fontId="2" fillId="0" borderId="33" xfId="10" applyFont="1" applyBorder="1" applyAlignment="1">
      <alignment vertical="center"/>
    </xf>
    <xf numFmtId="2" fontId="6" fillId="3" borderId="1" xfId="10" applyNumberFormat="1" applyFont="1" applyFill="1" applyBorder="1" applyAlignment="1">
      <alignment horizontal="right" vertical="center" wrapText="1"/>
    </xf>
    <xf numFmtId="0" fontId="6" fillId="0" borderId="16" xfId="0" applyFont="1" applyBorder="1" applyAlignment="1">
      <alignment horizontal="center"/>
    </xf>
    <xf numFmtId="0" fontId="6" fillId="0" borderId="7" xfId="10" applyFont="1" applyBorder="1" applyAlignment="1">
      <alignment horizontal="center" vertical="center" wrapText="1"/>
    </xf>
    <xf numFmtId="0" fontId="6" fillId="0" borderId="8" xfId="10" applyFont="1" applyFill="1" applyBorder="1" applyAlignment="1">
      <alignment horizontal="center" vertical="center" wrapText="1"/>
    </xf>
    <xf numFmtId="0" fontId="6" fillId="0" borderId="9" xfId="10" applyFont="1" applyFill="1" applyBorder="1" applyAlignment="1">
      <alignment horizontal="center" vertical="center" wrapText="1"/>
    </xf>
    <xf numFmtId="0" fontId="6" fillId="0" borderId="14" xfId="10" applyFont="1" applyBorder="1" applyAlignment="1">
      <alignment horizontal="center" vertical="center" wrapText="1"/>
    </xf>
    <xf numFmtId="0" fontId="6" fillId="0" borderId="15" xfId="10" applyFont="1" applyFill="1" applyBorder="1" applyAlignment="1">
      <alignment horizontal="center" vertical="center" wrapText="1"/>
    </xf>
    <xf numFmtId="0" fontId="6" fillId="0" borderId="15" xfId="10" quotePrefix="1" applyFont="1" applyBorder="1" applyAlignment="1">
      <alignment horizontal="center" vertical="center" wrapText="1"/>
    </xf>
    <xf numFmtId="0" fontId="2" fillId="0" borderId="15" xfId="10" applyFont="1" applyBorder="1" applyAlignment="1">
      <alignment vertical="center" wrapText="1"/>
    </xf>
    <xf numFmtId="0" fontId="2" fillId="3" borderId="15" xfId="10" applyFont="1" applyFill="1" applyBorder="1" applyAlignment="1">
      <alignment vertical="center" wrapText="1"/>
    </xf>
    <xf numFmtId="0" fontId="2" fillId="3" borderId="15" xfId="10" applyFont="1" applyFill="1" applyBorder="1" applyAlignment="1">
      <alignment vertical="center"/>
    </xf>
    <xf numFmtId="0" fontId="2" fillId="0" borderId="14" xfId="10" applyFont="1" applyBorder="1" applyAlignment="1">
      <alignment horizontal="center" vertical="center" wrapText="1"/>
    </xf>
    <xf numFmtId="0" fontId="6" fillId="2" borderId="2" xfId="0" applyFont="1" applyFill="1" applyBorder="1" applyAlignment="1"/>
    <xf numFmtId="0" fontId="6" fillId="2" borderId="0" xfId="0" applyFont="1" applyFill="1" applyBorder="1" applyAlignment="1"/>
    <xf numFmtId="0" fontId="2" fillId="2" borderId="21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/>
    </xf>
    <xf numFmtId="0" fontId="6" fillId="2" borderId="30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2" xfId="0" applyFont="1" applyBorder="1"/>
    <xf numFmtId="0" fontId="6" fillId="0" borderId="18" xfId="0" applyFont="1" applyBorder="1"/>
    <xf numFmtId="0" fontId="9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top"/>
    </xf>
    <xf numFmtId="0" fontId="10" fillId="0" borderId="14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21" fillId="0" borderId="0" xfId="0" applyFont="1" applyBorder="1"/>
    <xf numFmtId="0" fontId="21" fillId="0" borderId="0" xfId="0" applyFont="1" applyBorder="1" applyAlignment="1"/>
    <xf numFmtId="0" fontId="21" fillId="0" borderId="0" xfId="0" applyFont="1" applyBorder="1" applyAlignment="1">
      <alignment vertical="top"/>
    </xf>
    <xf numFmtId="0" fontId="21" fillId="0" borderId="1" xfId="2" applyFont="1" applyFill="1" applyBorder="1" applyAlignment="1">
      <alignment horizontal="center" vertical="center"/>
    </xf>
    <xf numFmtId="17" fontId="21" fillId="0" borderId="1" xfId="0" applyNumberFormat="1" applyFont="1" applyBorder="1"/>
    <xf numFmtId="2" fontId="21" fillId="0" borderId="1" xfId="0" applyNumberFormat="1" applyFont="1" applyBorder="1"/>
    <xf numFmtId="0" fontId="21" fillId="0" borderId="0" xfId="2" applyFont="1" applyFill="1" applyBorder="1" applyAlignment="1">
      <alignment horizontal="center" vertical="center"/>
    </xf>
    <xf numFmtId="17" fontId="21" fillId="0" borderId="0" xfId="0" applyNumberFormat="1" applyFont="1" applyBorder="1"/>
    <xf numFmtId="2" fontId="21" fillId="0" borderId="0" xfId="0" applyNumberFormat="1" applyFont="1" applyBorder="1"/>
    <xf numFmtId="17" fontId="22" fillId="0" borderId="0" xfId="0" applyNumberFormat="1" applyFont="1" applyBorder="1"/>
    <xf numFmtId="10" fontId="6" fillId="2" borderId="1" xfId="8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justify"/>
    </xf>
    <xf numFmtId="0" fontId="6" fillId="0" borderId="0" xfId="0" applyFont="1" applyBorder="1" applyAlignment="1">
      <alignment horizontal="justify" vertical="top" wrapText="1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7" fillId="2" borderId="26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5" fillId="2" borderId="37" xfId="2" applyFont="1" applyFill="1" applyBorder="1" applyAlignment="1">
      <alignment horizontal="center" vertical="center" wrapText="1"/>
    </xf>
    <xf numFmtId="0" fontId="5" fillId="2" borderId="34" xfId="2" applyFont="1" applyFill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center" vertical="center" wrapText="1"/>
    </xf>
    <xf numFmtId="0" fontId="9" fillId="2" borderId="0" xfId="2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9" fillId="2" borderId="0" xfId="2" applyFont="1" applyFill="1" applyBorder="1" applyAlignment="1">
      <alignment horizontal="justify" vertical="top"/>
    </xf>
    <xf numFmtId="0" fontId="2" fillId="2" borderId="33" xfId="2" applyFont="1" applyFill="1" applyBorder="1" applyAlignment="1">
      <alignment horizontal="center"/>
    </xf>
    <xf numFmtId="0" fontId="2" fillId="2" borderId="34" xfId="2" applyFont="1" applyFill="1" applyBorder="1" applyAlignment="1">
      <alignment horizontal="center"/>
    </xf>
    <xf numFmtId="0" fontId="2" fillId="2" borderId="38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top" wrapText="1"/>
    </xf>
    <xf numFmtId="0" fontId="6" fillId="2" borderId="15" xfId="2" applyFont="1" applyFill="1" applyBorder="1" applyAlignment="1">
      <alignment horizontal="center" vertical="top" wrapText="1"/>
    </xf>
    <xf numFmtId="0" fontId="9" fillId="2" borderId="0" xfId="2" applyFont="1" applyFill="1" applyBorder="1" applyAlignment="1">
      <alignment horizontal="justify" vertical="top" wrapText="1"/>
    </xf>
    <xf numFmtId="0" fontId="2" fillId="2" borderId="14" xfId="2" applyFont="1" applyFill="1" applyBorder="1" applyAlignment="1">
      <alignment horizontal="left" vertical="center"/>
    </xf>
    <xf numFmtId="0" fontId="2" fillId="2" borderId="1" xfId="2" applyFont="1" applyFill="1" applyBorder="1" applyAlignment="1">
      <alignment horizontal="left" vertical="center"/>
    </xf>
    <xf numFmtId="0" fontId="2" fillId="2" borderId="15" xfId="2" applyFont="1" applyFill="1" applyBorder="1" applyAlignment="1">
      <alignment horizontal="left" vertical="center"/>
    </xf>
    <xf numFmtId="0" fontId="2" fillId="2" borderId="1" xfId="2" applyFont="1" applyFill="1" applyBorder="1" applyAlignment="1">
      <alignment horizontal="left" vertical="center" wrapText="1"/>
    </xf>
    <xf numFmtId="0" fontId="2" fillId="2" borderId="15" xfId="2" applyFont="1" applyFill="1" applyBorder="1" applyAlignment="1">
      <alignment horizontal="left" vertical="center" wrapText="1"/>
    </xf>
    <xf numFmtId="0" fontId="4" fillId="0" borderId="1" xfId="2" applyFont="1" applyBorder="1" applyAlignment="1"/>
    <xf numFmtId="0" fontId="6" fillId="2" borderId="19" xfId="0" applyFont="1" applyFill="1" applyBorder="1" applyAlignment="1">
      <alignment horizontal="left"/>
    </xf>
    <xf numFmtId="0" fontId="6" fillId="2" borderId="36" xfId="0" applyFont="1" applyFill="1" applyBorder="1" applyAlignment="1">
      <alignment horizontal="left"/>
    </xf>
    <xf numFmtId="0" fontId="6" fillId="2" borderId="31" xfId="0" applyFont="1" applyFill="1" applyBorder="1" applyAlignment="1">
      <alignment horizontal="left"/>
    </xf>
    <xf numFmtId="0" fontId="16" fillId="2" borderId="0" xfId="0" applyFont="1" applyFill="1" applyBorder="1" applyAlignment="1">
      <alignment horizontal="right"/>
    </xf>
    <xf numFmtId="0" fontId="16" fillId="2" borderId="29" xfId="0" applyFont="1" applyFill="1" applyBorder="1" applyAlignment="1">
      <alignment horizontal="right"/>
    </xf>
    <xf numFmtId="0" fontId="4" fillId="0" borderId="33" xfId="2" applyFont="1" applyBorder="1" applyAlignment="1">
      <alignment horizontal="center"/>
    </xf>
    <xf numFmtId="0" fontId="4" fillId="0" borderId="34" xfId="2" applyFont="1" applyBorder="1" applyAlignment="1">
      <alignment horizontal="center"/>
    </xf>
    <xf numFmtId="0" fontId="4" fillId="0" borderId="35" xfId="2" applyFont="1" applyBorder="1" applyAlignment="1">
      <alignment horizontal="center"/>
    </xf>
    <xf numFmtId="0" fontId="6" fillId="2" borderId="23" xfId="0" applyFont="1" applyFill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2" fillId="2" borderId="1" xfId="6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right"/>
    </xf>
    <xf numFmtId="0" fontId="19" fillId="2" borderId="3" xfId="0" applyFont="1" applyFill="1" applyBorder="1" applyAlignment="1">
      <alignment horizontal="right"/>
    </xf>
    <xf numFmtId="0" fontId="7" fillId="2" borderId="0" xfId="0" applyFont="1" applyFill="1" applyBorder="1" applyAlignment="1">
      <alignment horizontal="right"/>
    </xf>
    <xf numFmtId="0" fontId="7" fillId="2" borderId="3" xfId="0" applyFont="1" applyFill="1" applyBorder="1" applyAlignment="1">
      <alignment horizontal="right"/>
    </xf>
    <xf numFmtId="0" fontId="6" fillId="0" borderId="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0" fontId="6" fillId="2" borderId="17" xfId="0" quotePrefix="1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9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center"/>
    </xf>
    <xf numFmtId="17" fontId="6" fillId="0" borderId="8" xfId="2" applyNumberFormat="1" applyFont="1" applyFill="1" applyBorder="1" applyAlignment="1">
      <alignment horizontal="center" vertical="center" wrapText="1"/>
    </xf>
    <xf numFmtId="17" fontId="6" fillId="0" borderId="9" xfId="2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17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/>
    </xf>
    <xf numFmtId="0" fontId="7" fillId="0" borderId="1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4" xfId="6" applyFont="1" applyFill="1" applyBorder="1" applyAlignment="1">
      <alignment horizontal="left" vertical="center" wrapText="1"/>
    </xf>
    <xf numFmtId="0" fontId="6" fillId="0" borderId="1" xfId="6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/>
    </xf>
    <xf numFmtId="0" fontId="6" fillId="2" borderId="26" xfId="0" applyFont="1" applyFill="1" applyBorder="1" applyAlignment="1">
      <alignment horizontal="center"/>
    </xf>
    <xf numFmtId="0" fontId="6" fillId="2" borderId="3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right"/>
    </xf>
    <xf numFmtId="0" fontId="6" fillId="2" borderId="6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center" vertical="top"/>
    </xf>
    <xf numFmtId="0" fontId="22" fillId="4" borderId="1" xfId="0" applyFont="1" applyFill="1" applyBorder="1" applyAlignment="1">
      <alignment horizontal="center"/>
    </xf>
    <xf numFmtId="0" fontId="22" fillId="4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right"/>
    </xf>
  </cellXfs>
  <cellStyles count="11">
    <cellStyle name="Comma" xfId="1" builtinId="3"/>
    <cellStyle name="Normal" xfId="0" builtinId="0"/>
    <cellStyle name="Normal 2" xfId="2"/>
    <cellStyle name="Normal 2 2" xfId="3"/>
    <cellStyle name="Normal 2 2 2" xfId="10"/>
    <cellStyle name="Normal_FORMATES-OTHER" xfId="4"/>
    <cellStyle name="Normal_FORMATS 5 YEAR ALOKE" xfId="5"/>
    <cellStyle name="Normal_FORMATS 5 YEAR ALOKE 2" xfId="6"/>
    <cellStyle name="Normal_MYT_Formats_Genco_25Dec_R1(1)" xfId="7"/>
    <cellStyle name="Percent" xfId="8" builtinId="5"/>
    <cellStyle name="Percent 2" xfId="9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KP\AppData\Local\Microsoft\Windows\Temporary%20Internet%20Files\Content.IE5\EAZGW9NC\CERC%20Capital%20cost%20Appendix-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GC\Units%201%20&amp;%202%20tariff%20filing\ARR%202016-17\Final%20OPGC%20Petition\ABPS%20OPGC%20Petition%20Model_KP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Index"/>
      <sheetName val="Form1 "/>
      <sheetName val="Form 2"/>
      <sheetName val="Form 3"/>
      <sheetName val="Form4"/>
      <sheetName val="Form 5"/>
      <sheetName val="Form 5A"/>
      <sheetName val="Form 5B"/>
      <sheetName val="Form 5C"/>
      <sheetName val="Form 5D"/>
      <sheetName val="Form6"/>
      <sheetName val="Form7"/>
      <sheetName val="Form8"/>
      <sheetName val="Form9"/>
      <sheetName val="Form10"/>
      <sheetName val="Form11"/>
      <sheetName val="Form12"/>
      <sheetName val="Form13"/>
      <sheetName val="Form14(X)"/>
      <sheetName val="Form14"/>
      <sheetName val="Form 15"/>
      <sheetName val="Form 16"/>
      <sheetName val="Form 17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Plant Characteristics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Energy Charge"/>
      <sheetName val="Fuel Price Break up"/>
      <sheetName val="Price and GCV"/>
      <sheetName val="WAP FY 2015-16"/>
      <sheetName val="WAP FY 2014-15"/>
      <sheetName val="FPA"/>
      <sheetName val="Outage"/>
      <sheetName val="Capital Cost"/>
      <sheetName val="Add Cap details"/>
      <sheetName val="AddCap Fin"/>
      <sheetName val="O&amp;M expenses"/>
      <sheetName val="Depreciation"/>
      <sheetName val="Interest Exp"/>
      <sheetName val="ROE"/>
      <sheetName val="IOWC"/>
      <sheetName val="Year End Charges"/>
      <sheetName val="O&amp;M COST"/>
      <sheetName val="projected Tariff 2016-17"/>
      <sheetName val="Assumptions"/>
      <sheetName val="GENERATION BUDGET"/>
    </sheetNames>
    <sheetDataSet>
      <sheetData sheetId="0" refreshError="1"/>
      <sheetData sheetId="1">
        <row r="12">
          <cell r="H12">
            <v>0.97123287671232883</v>
          </cell>
        </row>
        <row r="13">
          <cell r="H13">
            <v>0.8145697721533719</v>
          </cell>
        </row>
        <row r="14">
          <cell r="H14">
            <v>2996.9651057066858</v>
          </cell>
        </row>
        <row r="15">
          <cell r="H15">
            <v>9.5000000000000001E-2</v>
          </cell>
        </row>
        <row r="16">
          <cell r="H16">
            <v>284.71168504213517</v>
          </cell>
        </row>
        <row r="17">
          <cell r="H17">
            <v>2712.2534206645505</v>
          </cell>
        </row>
        <row r="18">
          <cell r="H18">
            <v>2500</v>
          </cell>
        </row>
        <row r="22">
          <cell r="H22">
            <v>2828.9237926367264</v>
          </cell>
        </row>
        <row r="25">
          <cell r="H25">
            <v>10000</v>
          </cell>
        </row>
        <row r="29">
          <cell r="H29">
            <v>1232.5564797543475</v>
          </cell>
        </row>
        <row r="32">
          <cell r="H32">
            <v>37100.899778285268</v>
          </cell>
        </row>
        <row r="37">
          <cell r="H37">
            <v>0.87135609888680388</v>
          </cell>
        </row>
        <row r="40">
          <cell r="H40">
            <v>3.5</v>
          </cell>
        </row>
        <row r="44">
          <cell r="H44">
            <v>2611423.8230084558</v>
          </cell>
        </row>
        <row r="47">
          <cell r="H47">
            <v>10489.377869973399</v>
          </cell>
        </row>
        <row r="51">
          <cell r="H51">
            <v>7387518.9855669802</v>
          </cell>
        </row>
        <row r="54">
          <cell r="H54">
            <v>104893.77869973399</v>
          </cell>
        </row>
        <row r="59">
          <cell r="H59">
            <v>321.87273544339422</v>
          </cell>
        </row>
        <row r="62">
          <cell r="H62">
            <v>38.916535709044645</v>
          </cell>
        </row>
      </sheetData>
      <sheetData sheetId="2" refreshError="1"/>
      <sheetData sheetId="3">
        <row r="25">
          <cell r="F25">
            <v>2827</v>
          </cell>
        </row>
        <row r="26">
          <cell r="F26">
            <v>2552</v>
          </cell>
        </row>
        <row r="27">
          <cell r="F27">
            <v>2702</v>
          </cell>
        </row>
        <row r="43">
          <cell r="D43">
            <v>6.2280359728196011E-2</v>
          </cell>
        </row>
        <row r="48">
          <cell r="D48">
            <v>4.174867399856609</v>
          </cell>
        </row>
        <row r="49">
          <cell r="D49">
            <v>3.7910265901812843E-3</v>
          </cell>
        </row>
      </sheetData>
      <sheetData sheetId="4">
        <row r="13">
          <cell r="D13">
            <v>176952.70999999996</v>
          </cell>
          <cell r="E13">
            <v>202350959.98762369</v>
          </cell>
          <cell r="G13">
            <v>179384.80000000002</v>
          </cell>
          <cell r="H13">
            <v>206689108.62136412</v>
          </cell>
          <cell r="J13">
            <v>212305</v>
          </cell>
        </row>
        <row r="14">
          <cell r="G14">
            <v>222086.09999999998</v>
          </cell>
          <cell r="H14">
            <v>255890146.49399719</v>
          </cell>
          <cell r="J14">
            <v>253961</v>
          </cell>
        </row>
        <row r="15">
          <cell r="G15">
            <v>274741.60000000003</v>
          </cell>
          <cell r="H15">
            <v>316560266.338162</v>
          </cell>
          <cell r="J15">
            <v>239700</v>
          </cell>
        </row>
        <row r="25">
          <cell r="D25">
            <v>510.60599999999994</v>
          </cell>
          <cell r="E25">
            <v>24947626.290580638</v>
          </cell>
          <cell r="G25">
            <v>26</v>
          </cell>
          <cell r="H25">
            <v>1218932</v>
          </cell>
          <cell r="J25">
            <v>136.50800000000001</v>
          </cell>
        </row>
        <row r="26">
          <cell r="G26">
            <v>154.5</v>
          </cell>
          <cell r="H26">
            <v>6361423</v>
          </cell>
          <cell r="J26">
            <v>8.82</v>
          </cell>
        </row>
        <row r="27">
          <cell r="G27">
            <v>0</v>
          </cell>
          <cell r="H27">
            <v>0</v>
          </cell>
          <cell r="J27">
            <v>87.938999999999993</v>
          </cell>
        </row>
        <row r="37">
          <cell r="E37">
            <v>17899583.245220654</v>
          </cell>
          <cell r="H37">
            <v>883551.83799999999</v>
          </cell>
        </row>
        <row r="38">
          <cell r="H38">
            <v>4642479.1904999996</v>
          </cell>
        </row>
        <row r="39">
          <cell r="H39">
            <v>0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9">
          <cell r="G9">
            <v>33.829305364843719</v>
          </cell>
        </row>
        <row r="10">
          <cell r="G10">
            <v>5.4535813911236337</v>
          </cell>
        </row>
        <row r="11">
          <cell r="G11">
            <v>10.001637204509972</v>
          </cell>
        </row>
        <row r="12">
          <cell r="G12">
            <v>85.322030656244678</v>
          </cell>
        </row>
        <row r="16">
          <cell r="G16">
            <v>0.12300000000000001</v>
          </cell>
        </row>
      </sheetData>
      <sheetData sheetId="16">
        <row r="9">
          <cell r="C9" t="str">
            <v>Incentive</v>
          </cell>
          <cell r="D9">
            <v>1.6216156406702871</v>
          </cell>
        </row>
        <row r="10">
          <cell r="C10" t="str">
            <v>Electricity Duty</v>
          </cell>
          <cell r="D10">
            <v>8.0918057854080523</v>
          </cell>
        </row>
        <row r="11">
          <cell r="C11" t="str">
            <v>Water Cess and Water Charges</v>
          </cell>
          <cell r="D11">
            <v>7.0854980999999997</v>
          </cell>
        </row>
        <row r="12">
          <cell r="C12" t="str">
            <v>Tax and Cess on land</v>
          </cell>
          <cell r="D12">
            <v>0.22251870000000001</v>
          </cell>
        </row>
        <row r="13">
          <cell r="C13" t="str">
            <v>Electricity Inspection Fees</v>
          </cell>
          <cell r="D13">
            <v>0.16780300000000001</v>
          </cell>
        </row>
        <row r="14">
          <cell r="C14" t="str">
            <v>SOC and MOC for SLDC</v>
          </cell>
          <cell r="D14">
            <v>0.37672487999999998</v>
          </cell>
        </row>
        <row r="15">
          <cell r="C15" t="str">
            <v>ERPC Charges</v>
          </cell>
          <cell r="D15">
            <v>0.1575</v>
          </cell>
        </row>
        <row r="16">
          <cell r="C16" t="str">
            <v>Income Tax</v>
          </cell>
          <cell r="D16">
            <v>37.07</v>
          </cell>
        </row>
        <row r="17">
          <cell r="C17" t="str">
            <v>Ash Utilisation expenses</v>
          </cell>
          <cell r="D17">
            <v>3.5</v>
          </cell>
        </row>
        <row r="18">
          <cell r="C18" t="str">
            <v>Fuel Adjustment Charges</v>
          </cell>
          <cell r="D18">
            <v>43.294712538292721</v>
          </cell>
        </row>
        <row r="19">
          <cell r="C19" t="str">
            <v>Recovery of ARR and Tariff Petition Fees</v>
          </cell>
          <cell r="D19">
            <v>0.21</v>
          </cell>
        </row>
        <row r="20">
          <cell r="C20" t="str">
            <v>Sub-total</v>
          </cell>
          <cell r="D20">
            <v>101.79817864437105</v>
          </cell>
        </row>
        <row r="21">
          <cell r="C21" t="str">
            <v>Additional Capitalisation as reimbursement</v>
          </cell>
          <cell r="D21">
            <v>95.649999999999991</v>
          </cell>
        </row>
        <row r="22">
          <cell r="C22" t="str">
            <v>Grand Total</v>
          </cell>
          <cell r="D22">
            <v>197.44817864437104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44"/>
  <sheetViews>
    <sheetView tabSelected="1" topLeftCell="A7" workbookViewId="0">
      <selection activeCell="B46" sqref="B46"/>
    </sheetView>
  </sheetViews>
  <sheetFormatPr defaultColWidth="9.1796875" defaultRowHeight="13" x14ac:dyDescent="0.3"/>
  <cols>
    <col min="1" max="1" width="14.81640625" style="1" customWidth="1"/>
    <col min="2" max="2" width="89.54296875" style="1" customWidth="1"/>
    <col min="3" max="3" width="9.1796875" style="353"/>
    <col min="4" max="16384" width="9.1796875" style="1"/>
  </cols>
  <sheetData>
    <row r="2" spans="1:3" x14ac:dyDescent="0.3">
      <c r="A2" s="503" t="s">
        <v>513</v>
      </c>
      <c r="B2" s="503"/>
      <c r="C2" s="503"/>
    </row>
    <row r="3" spans="1:3" x14ac:dyDescent="0.3">
      <c r="A3" s="505" t="s">
        <v>512</v>
      </c>
      <c r="B3" s="505"/>
      <c r="C3" s="408"/>
    </row>
    <row r="4" spans="1:3" x14ac:dyDescent="0.3">
      <c r="A4" s="2"/>
      <c r="B4" s="3"/>
      <c r="C4" s="171"/>
    </row>
    <row r="5" spans="1:3" x14ac:dyDescent="0.3">
      <c r="A5" s="4" t="s">
        <v>270</v>
      </c>
      <c r="B5" s="4" t="s">
        <v>287</v>
      </c>
      <c r="C5" s="5" t="s">
        <v>271</v>
      </c>
    </row>
    <row r="6" spans="1:3" x14ac:dyDescent="0.3">
      <c r="A6" s="4"/>
      <c r="B6" s="6"/>
      <c r="C6" s="11"/>
    </row>
    <row r="7" spans="1:3" ht="15.5" x14ac:dyDescent="0.35">
      <c r="A7" s="7" t="s">
        <v>282</v>
      </c>
      <c r="B7" s="7" t="s">
        <v>285</v>
      </c>
      <c r="C7" s="435" t="s">
        <v>542</v>
      </c>
    </row>
    <row r="8" spans="1:3" x14ac:dyDescent="0.3">
      <c r="A8" s="7" t="s">
        <v>283</v>
      </c>
      <c r="B8" s="7" t="s">
        <v>286</v>
      </c>
      <c r="C8" s="11" t="s">
        <v>541</v>
      </c>
    </row>
    <row r="9" spans="1:3" ht="15.5" x14ac:dyDescent="0.35">
      <c r="A9" s="7" t="s">
        <v>284</v>
      </c>
      <c r="B9" s="7" t="str">
        <f>'[1]Form 2'!A3</f>
        <v>Plant Characteristics</v>
      </c>
      <c r="C9" s="435" t="s">
        <v>542</v>
      </c>
    </row>
    <row r="10" spans="1:3" x14ac:dyDescent="0.3">
      <c r="A10" s="7" t="s">
        <v>288</v>
      </c>
      <c r="B10" s="7" t="s">
        <v>303</v>
      </c>
      <c r="C10" s="11" t="s">
        <v>541</v>
      </c>
    </row>
    <row r="11" spans="1:3" x14ac:dyDescent="0.3">
      <c r="A11" s="7" t="s">
        <v>375</v>
      </c>
      <c r="B11" s="7" t="s">
        <v>376</v>
      </c>
      <c r="C11" s="11" t="s">
        <v>541</v>
      </c>
    </row>
    <row r="12" spans="1:3" ht="15.5" x14ac:dyDescent="0.35">
      <c r="A12" s="7" t="s">
        <v>289</v>
      </c>
      <c r="B12" s="7" t="s">
        <v>45</v>
      </c>
      <c r="C12" s="435" t="s">
        <v>542</v>
      </c>
    </row>
    <row r="13" spans="1:3" ht="15.5" x14ac:dyDescent="0.35">
      <c r="A13" s="7" t="s">
        <v>290</v>
      </c>
      <c r="B13" s="7" t="s">
        <v>210</v>
      </c>
      <c r="C13" s="435" t="s">
        <v>542</v>
      </c>
    </row>
    <row r="14" spans="1:3" ht="15.5" x14ac:dyDescent="0.35">
      <c r="A14" s="7" t="s">
        <v>223</v>
      </c>
      <c r="B14" s="7" t="s">
        <v>213</v>
      </c>
      <c r="C14" s="435" t="s">
        <v>542</v>
      </c>
    </row>
    <row r="15" spans="1:3" ht="15.5" x14ac:dyDescent="0.35">
      <c r="A15" s="7" t="s">
        <v>224</v>
      </c>
      <c r="B15" s="7" t="s">
        <v>93</v>
      </c>
      <c r="C15" s="435" t="s">
        <v>542</v>
      </c>
    </row>
    <row r="16" spans="1:3" ht="15.5" x14ac:dyDescent="0.35">
      <c r="A16" s="7" t="s">
        <v>262</v>
      </c>
      <c r="B16" s="7" t="s">
        <v>225</v>
      </c>
      <c r="C16" s="435" t="s">
        <v>542</v>
      </c>
    </row>
    <row r="17" spans="1:3" ht="15.5" x14ac:dyDescent="0.35">
      <c r="A17" s="7" t="s">
        <v>263</v>
      </c>
      <c r="B17" s="7" t="s">
        <v>228</v>
      </c>
      <c r="C17" s="435" t="s">
        <v>542</v>
      </c>
    </row>
    <row r="18" spans="1:3" ht="15.5" x14ac:dyDescent="0.35">
      <c r="A18" s="7" t="s">
        <v>264</v>
      </c>
      <c r="B18" s="7" t="s">
        <v>245</v>
      </c>
      <c r="C18" s="435" t="s">
        <v>542</v>
      </c>
    </row>
    <row r="19" spans="1:3" ht="15.5" x14ac:dyDescent="0.35">
      <c r="A19" s="7" t="s">
        <v>291</v>
      </c>
      <c r="B19" s="7" t="s">
        <v>293</v>
      </c>
      <c r="C19" s="435" t="s">
        <v>542</v>
      </c>
    </row>
    <row r="20" spans="1:3" ht="15.5" x14ac:dyDescent="0.35">
      <c r="A20" s="7" t="s">
        <v>292</v>
      </c>
      <c r="B20" s="7" t="s">
        <v>294</v>
      </c>
      <c r="C20" s="435" t="s">
        <v>542</v>
      </c>
    </row>
    <row r="21" spans="1:3" ht="15.5" x14ac:dyDescent="0.35">
      <c r="A21" s="7" t="s">
        <v>265</v>
      </c>
      <c r="B21" s="7" t="s">
        <v>53</v>
      </c>
      <c r="C21" s="435" t="s">
        <v>542</v>
      </c>
    </row>
    <row r="22" spans="1:3" x14ac:dyDescent="0.3">
      <c r="A22" s="7" t="s">
        <v>295</v>
      </c>
      <c r="B22" s="7" t="s">
        <v>299</v>
      </c>
      <c r="C22" s="11" t="s">
        <v>541</v>
      </c>
    </row>
    <row r="23" spans="1:3" x14ac:dyDescent="0.3">
      <c r="A23" s="7" t="s">
        <v>296</v>
      </c>
      <c r="B23" s="7" t="s">
        <v>377</v>
      </c>
      <c r="C23" s="11" t="s">
        <v>541</v>
      </c>
    </row>
    <row r="24" spans="1:3" x14ac:dyDescent="0.3">
      <c r="A24" s="7" t="s">
        <v>297</v>
      </c>
      <c r="B24" s="7" t="s">
        <v>380</v>
      </c>
      <c r="C24" s="11" t="s">
        <v>541</v>
      </c>
    </row>
    <row r="25" spans="1:3" ht="15.5" x14ac:dyDescent="0.35">
      <c r="A25" s="7" t="s">
        <v>298</v>
      </c>
      <c r="B25" s="6" t="s">
        <v>259</v>
      </c>
      <c r="C25" s="435" t="s">
        <v>542</v>
      </c>
    </row>
    <row r="26" spans="1:3" x14ac:dyDescent="0.3">
      <c r="A26" s="7" t="s">
        <v>378</v>
      </c>
      <c r="B26" s="7" t="s">
        <v>260</v>
      </c>
      <c r="C26" s="11" t="s">
        <v>541</v>
      </c>
    </row>
    <row r="27" spans="1:3" x14ac:dyDescent="0.3">
      <c r="A27" s="7" t="s">
        <v>379</v>
      </c>
      <c r="B27" s="7" t="s">
        <v>302</v>
      </c>
      <c r="C27" s="11" t="s">
        <v>541</v>
      </c>
    </row>
    <row r="28" spans="1:3" x14ac:dyDescent="0.3">
      <c r="A28" s="7" t="s">
        <v>382</v>
      </c>
      <c r="B28" s="7" t="s">
        <v>381</v>
      </c>
      <c r="C28" s="11" t="s">
        <v>541</v>
      </c>
    </row>
    <row r="29" spans="1:3" x14ac:dyDescent="0.3">
      <c r="A29" s="7" t="s">
        <v>384</v>
      </c>
      <c r="B29" s="7" t="s">
        <v>383</v>
      </c>
      <c r="C29" s="11" t="s">
        <v>541</v>
      </c>
    </row>
    <row r="30" spans="1:3" ht="15.5" x14ac:dyDescent="0.35">
      <c r="A30" s="7" t="s">
        <v>553</v>
      </c>
      <c r="B30" s="7" t="s">
        <v>543</v>
      </c>
      <c r="C30" s="435" t="s">
        <v>542</v>
      </c>
    </row>
    <row r="31" spans="1:3" ht="15.5" x14ac:dyDescent="0.35">
      <c r="A31" s="489" t="s">
        <v>592</v>
      </c>
      <c r="B31" s="7"/>
      <c r="C31" s="435"/>
    </row>
    <row r="32" spans="1:3" ht="15.5" x14ac:dyDescent="0.35">
      <c r="A32" s="489"/>
      <c r="B32" s="7"/>
      <c r="C32" s="435"/>
    </row>
    <row r="33" spans="1:3" x14ac:dyDescent="0.3">
      <c r="A33" s="4" t="s">
        <v>272</v>
      </c>
      <c r="B33" s="6"/>
      <c r="C33" s="11"/>
    </row>
    <row r="34" spans="1:3" x14ac:dyDescent="0.3">
      <c r="A34" s="5" t="s">
        <v>122</v>
      </c>
      <c r="B34" s="5" t="s">
        <v>273</v>
      </c>
      <c r="C34" s="5" t="s">
        <v>271</v>
      </c>
    </row>
    <row r="35" spans="1:3" ht="26" x14ac:dyDescent="0.3">
      <c r="A35" s="8">
        <v>1</v>
      </c>
      <c r="B35" s="9" t="s">
        <v>300</v>
      </c>
      <c r="C35" s="11" t="s">
        <v>541</v>
      </c>
    </row>
    <row r="36" spans="1:3" ht="26" x14ac:dyDescent="0.35">
      <c r="A36" s="8">
        <v>2</v>
      </c>
      <c r="B36" s="7" t="s">
        <v>274</v>
      </c>
      <c r="C36" s="435" t="s">
        <v>542</v>
      </c>
    </row>
    <row r="37" spans="1:3" x14ac:dyDescent="0.3">
      <c r="A37" s="8">
        <v>3</v>
      </c>
      <c r="B37" s="3" t="s">
        <v>275</v>
      </c>
      <c r="C37" s="11" t="s">
        <v>541</v>
      </c>
    </row>
    <row r="38" spans="1:3" x14ac:dyDescent="0.3">
      <c r="A38" s="8">
        <v>4</v>
      </c>
      <c r="B38" s="7" t="s">
        <v>276</v>
      </c>
      <c r="C38" s="11" t="s">
        <v>541</v>
      </c>
    </row>
    <row r="39" spans="1:3" x14ac:dyDescent="0.3">
      <c r="A39" s="8">
        <v>5</v>
      </c>
      <c r="B39" s="7" t="s">
        <v>277</v>
      </c>
      <c r="C39" s="11" t="s">
        <v>541</v>
      </c>
    </row>
    <row r="40" spans="1:3" ht="15.5" x14ac:dyDescent="0.35">
      <c r="A40" s="8">
        <v>7</v>
      </c>
      <c r="B40" s="7" t="s">
        <v>278</v>
      </c>
      <c r="C40" s="435" t="s">
        <v>542</v>
      </c>
    </row>
    <row r="41" spans="1:3" x14ac:dyDescent="0.3">
      <c r="A41" s="8">
        <v>8</v>
      </c>
      <c r="B41" s="7" t="s">
        <v>279</v>
      </c>
      <c r="C41" s="11" t="s">
        <v>541</v>
      </c>
    </row>
    <row r="42" spans="1:3" ht="15.5" x14ac:dyDescent="0.35">
      <c r="A42" s="8">
        <v>9</v>
      </c>
      <c r="B42" s="7" t="s">
        <v>301</v>
      </c>
      <c r="C42" s="435" t="s">
        <v>542</v>
      </c>
    </row>
    <row r="43" spans="1:3" ht="15.5" x14ac:dyDescent="0.35">
      <c r="A43" s="8">
        <v>10</v>
      </c>
      <c r="B43" s="7" t="s">
        <v>280</v>
      </c>
      <c r="C43" s="435" t="s">
        <v>542</v>
      </c>
    </row>
    <row r="44" spans="1:3" x14ac:dyDescent="0.3">
      <c r="A44" s="504" t="s">
        <v>281</v>
      </c>
      <c r="B44" s="504"/>
      <c r="C44" s="171"/>
    </row>
  </sheetData>
  <mergeCells count="3">
    <mergeCell ref="A2:C2"/>
    <mergeCell ref="A44:B44"/>
    <mergeCell ref="A3:B3"/>
  </mergeCells>
  <phoneticPr fontId="0" type="noConversion"/>
  <pageMargins left="0.7" right="0.7" top="0.75" bottom="0.75" header="0.3" footer="0.3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D40"/>
  <sheetViews>
    <sheetView view="pageBreakPreview" zoomScale="60" zoomScaleNormal="80" workbookViewId="0">
      <selection sqref="A1:D1"/>
    </sheetView>
  </sheetViews>
  <sheetFormatPr defaultColWidth="9.1796875" defaultRowHeight="13" x14ac:dyDescent="0.3"/>
  <cols>
    <col min="1" max="1" width="5.81640625" style="1" bestFit="1" customWidth="1"/>
    <col min="2" max="2" width="43.54296875" style="1" customWidth="1"/>
    <col min="3" max="3" width="16.54296875" style="353" customWidth="1"/>
    <col min="4" max="4" width="22.81640625" style="35" customWidth="1"/>
    <col min="5" max="16384" width="9.1796875" style="1"/>
  </cols>
  <sheetData>
    <row r="1" spans="1:4" x14ac:dyDescent="0.3">
      <c r="A1" s="506" t="s">
        <v>282</v>
      </c>
      <c r="B1" s="506"/>
      <c r="C1" s="506"/>
      <c r="D1" s="506"/>
    </row>
    <row r="3" spans="1:4" s="15" customFormat="1" x14ac:dyDescent="0.3">
      <c r="A3" s="507" t="s">
        <v>204</v>
      </c>
      <c r="B3" s="508"/>
      <c r="C3" s="508"/>
      <c r="D3" s="508"/>
    </row>
    <row r="4" spans="1:4" s="15" customFormat="1" x14ac:dyDescent="0.3">
      <c r="A4" s="372"/>
      <c r="B4" s="373"/>
      <c r="C4" s="373"/>
      <c r="D4" s="373"/>
    </row>
    <row r="5" spans="1:4" x14ac:dyDescent="0.3">
      <c r="A5" s="511" t="s">
        <v>520</v>
      </c>
      <c r="B5" s="512"/>
      <c r="C5" s="512"/>
      <c r="D5" s="362"/>
    </row>
    <row r="6" spans="1:4" x14ac:dyDescent="0.3">
      <c r="A6" s="12"/>
      <c r="B6" s="13"/>
      <c r="C6" s="14"/>
      <c r="D6" s="19"/>
    </row>
    <row r="7" spans="1:4" x14ac:dyDescent="0.3">
      <c r="A7" s="511" t="s">
        <v>521</v>
      </c>
      <c r="B7" s="512"/>
      <c r="C7" s="512"/>
      <c r="D7" s="19"/>
    </row>
    <row r="8" spans="1:4" x14ac:dyDescent="0.3">
      <c r="A8" s="12"/>
      <c r="B8" s="13"/>
      <c r="C8" s="352"/>
      <c r="D8" s="21"/>
    </row>
    <row r="9" spans="1:4" x14ac:dyDescent="0.3">
      <c r="A9" s="56"/>
      <c r="B9" s="57"/>
      <c r="C9" s="357"/>
      <c r="D9" s="58" t="s">
        <v>2</v>
      </c>
    </row>
    <row r="10" spans="1:4" x14ac:dyDescent="0.3">
      <c r="A10" s="509" t="s">
        <v>3</v>
      </c>
      <c r="B10" s="510" t="s">
        <v>4</v>
      </c>
      <c r="C10" s="510" t="s">
        <v>266</v>
      </c>
      <c r="D10" s="141"/>
    </row>
    <row r="11" spans="1:4" x14ac:dyDescent="0.3">
      <c r="A11" s="509"/>
      <c r="B11" s="510"/>
      <c r="C11" s="510"/>
      <c r="D11" s="141" t="s">
        <v>469</v>
      </c>
    </row>
    <row r="12" spans="1:4" x14ac:dyDescent="0.3">
      <c r="A12" s="380">
        <v>1</v>
      </c>
      <c r="B12" s="380">
        <f>A12+1</f>
        <v>2</v>
      </c>
      <c r="C12" s="380">
        <v>3</v>
      </c>
      <c r="D12" s="380">
        <v>4</v>
      </c>
    </row>
    <row r="13" spans="1:4" x14ac:dyDescent="0.3">
      <c r="A13" s="409" t="s">
        <v>5</v>
      </c>
      <c r="B13" s="32" t="s">
        <v>6</v>
      </c>
      <c r="C13" s="410"/>
      <c r="D13" s="30"/>
    </row>
    <row r="14" spans="1:4" x14ac:dyDescent="0.3">
      <c r="A14" s="410">
        <v>1</v>
      </c>
      <c r="B14" s="27" t="s">
        <v>7</v>
      </c>
      <c r="C14" s="151" t="s">
        <v>224</v>
      </c>
      <c r="D14" s="29">
        <f>'Form 6.1'!D14</f>
        <v>120.01964645411964</v>
      </c>
    </row>
    <row r="15" spans="1:4" x14ac:dyDescent="0.3">
      <c r="A15" s="410">
        <v>2</v>
      </c>
      <c r="B15" s="27" t="s">
        <v>8</v>
      </c>
      <c r="C15" s="151" t="s">
        <v>262</v>
      </c>
      <c r="D15" s="29">
        <v>0</v>
      </c>
    </row>
    <row r="16" spans="1:4" x14ac:dyDescent="0.3">
      <c r="A16" s="410">
        <v>3</v>
      </c>
      <c r="B16" s="31" t="s">
        <v>205</v>
      </c>
      <c r="C16" s="151" t="s">
        <v>263</v>
      </c>
      <c r="D16" s="29">
        <f>'Form 6.3'!D25</f>
        <v>0</v>
      </c>
    </row>
    <row r="17" spans="1:4" x14ac:dyDescent="0.3">
      <c r="A17" s="410">
        <v>4</v>
      </c>
      <c r="B17" s="27" t="s">
        <v>9</v>
      </c>
      <c r="C17" s="151" t="s">
        <v>264</v>
      </c>
      <c r="D17" s="29">
        <f>'Form 6.4'!D18</f>
        <v>16.55660621785681</v>
      </c>
    </row>
    <row r="18" spans="1:4" x14ac:dyDescent="0.3">
      <c r="A18" s="410">
        <v>5</v>
      </c>
      <c r="B18" s="27" t="s">
        <v>548</v>
      </c>
      <c r="C18" s="151"/>
      <c r="D18" s="29">
        <v>0</v>
      </c>
    </row>
    <row r="19" spans="1:4" x14ac:dyDescent="0.3">
      <c r="A19" s="410">
        <v>6</v>
      </c>
      <c r="B19" s="27" t="s">
        <v>206</v>
      </c>
      <c r="C19" s="151"/>
      <c r="D19" s="29">
        <f>16%*450</f>
        <v>72</v>
      </c>
    </row>
    <row r="20" spans="1:4" x14ac:dyDescent="0.3">
      <c r="A20" s="409">
        <v>7</v>
      </c>
      <c r="B20" s="32" t="s">
        <v>10</v>
      </c>
      <c r="C20" s="339"/>
      <c r="D20" s="29">
        <f>SUM(D14:D19)</f>
        <v>208.57625267197645</v>
      </c>
    </row>
    <row r="21" spans="1:4" x14ac:dyDescent="0.3">
      <c r="A21" s="410">
        <v>8</v>
      </c>
      <c r="B21" s="27" t="s">
        <v>11</v>
      </c>
      <c r="C21" s="151" t="s">
        <v>223</v>
      </c>
      <c r="D21" s="29">
        <f>'Form 5.1'!D18</f>
        <v>0</v>
      </c>
    </row>
    <row r="22" spans="1:4" x14ac:dyDescent="0.3">
      <c r="A22" s="411">
        <v>9</v>
      </c>
      <c r="B22" s="32" t="s">
        <v>12</v>
      </c>
      <c r="C22" s="339"/>
      <c r="D22" s="29">
        <f>D20-D21</f>
        <v>208.57625267197645</v>
      </c>
    </row>
    <row r="23" spans="1:4" x14ac:dyDescent="0.3">
      <c r="A23" s="411"/>
      <c r="B23" s="32"/>
      <c r="C23" s="339"/>
      <c r="D23" s="29"/>
    </row>
    <row r="24" spans="1:4" x14ac:dyDescent="0.3">
      <c r="A24" s="409" t="s">
        <v>13</v>
      </c>
      <c r="B24" s="32" t="s">
        <v>14</v>
      </c>
      <c r="C24" s="151" t="s">
        <v>265</v>
      </c>
      <c r="D24" s="29">
        <f>'Form 7.2'!E48</f>
        <v>360.78927115243886</v>
      </c>
    </row>
    <row r="25" spans="1:4" x14ac:dyDescent="0.3">
      <c r="A25" s="409"/>
      <c r="B25" s="32"/>
      <c r="C25" s="151"/>
      <c r="D25" s="29"/>
    </row>
    <row r="26" spans="1:4" x14ac:dyDescent="0.3">
      <c r="A26" s="409" t="s">
        <v>15</v>
      </c>
      <c r="B26" s="32" t="s">
        <v>608</v>
      </c>
      <c r="C26" s="151" t="s">
        <v>553</v>
      </c>
      <c r="D26" s="29">
        <f>'Form 9'!D24</f>
        <v>101.79817864437105</v>
      </c>
    </row>
    <row r="27" spans="1:4" x14ac:dyDescent="0.3">
      <c r="A27" s="491"/>
      <c r="B27" s="32"/>
      <c r="C27" s="151"/>
      <c r="D27" s="29"/>
    </row>
    <row r="28" spans="1:4" x14ac:dyDescent="0.3">
      <c r="A28" s="491" t="s">
        <v>17</v>
      </c>
      <c r="B28" s="32" t="s">
        <v>595</v>
      </c>
      <c r="C28" s="151" t="s">
        <v>553</v>
      </c>
      <c r="D28" s="29">
        <f>'Form 9'!D25</f>
        <v>95.649999999999991</v>
      </c>
    </row>
    <row r="29" spans="1:4" x14ac:dyDescent="0.3">
      <c r="A29" s="409"/>
      <c r="B29" s="32"/>
      <c r="C29" s="151"/>
      <c r="D29" s="29"/>
    </row>
    <row r="30" spans="1:4" x14ac:dyDescent="0.3">
      <c r="A30" s="409" t="s">
        <v>17</v>
      </c>
      <c r="B30" s="32" t="s">
        <v>16</v>
      </c>
      <c r="C30" s="344"/>
      <c r="D30" s="29">
        <f>D22+D24+D26+D28</f>
        <v>766.81370246878635</v>
      </c>
    </row>
    <row r="31" spans="1:4" x14ac:dyDescent="0.3">
      <c r="A31" s="409"/>
      <c r="B31" s="32"/>
      <c r="C31" s="344"/>
      <c r="D31" s="29"/>
    </row>
    <row r="32" spans="1:4" x14ac:dyDescent="0.3">
      <c r="A32" s="409" t="s">
        <v>17</v>
      </c>
      <c r="B32" s="298" t="s">
        <v>466</v>
      </c>
      <c r="C32" s="151" t="s">
        <v>265</v>
      </c>
      <c r="D32" s="29">
        <f>'Form 7.2'!E20</f>
        <v>2712.2534206645505</v>
      </c>
    </row>
    <row r="33" spans="1:4" x14ac:dyDescent="0.3">
      <c r="A33" s="409"/>
      <c r="B33" s="298"/>
      <c r="C33" s="151"/>
      <c r="D33" s="29"/>
    </row>
    <row r="34" spans="1:4" x14ac:dyDescent="0.3">
      <c r="A34" s="409" t="s">
        <v>18</v>
      </c>
      <c r="B34" s="27" t="s">
        <v>19</v>
      </c>
      <c r="C34" s="339"/>
      <c r="D34" s="29">
        <f>D22/D32*1000</f>
        <v>76.901461744998571</v>
      </c>
    </row>
    <row r="35" spans="1:4" x14ac:dyDescent="0.3">
      <c r="A35" s="409" t="s">
        <v>20</v>
      </c>
      <c r="B35" s="27" t="s">
        <v>21</v>
      </c>
      <c r="C35" s="151" t="s">
        <v>265</v>
      </c>
      <c r="D35" s="29">
        <f>D24/D32*1000</f>
        <v>133.02196188733686</v>
      </c>
    </row>
    <row r="36" spans="1:4" x14ac:dyDescent="0.3">
      <c r="A36" s="409" t="s">
        <v>22</v>
      </c>
      <c r="B36" s="27" t="s">
        <v>23</v>
      </c>
      <c r="C36" s="339"/>
      <c r="D36" s="29">
        <f>D34+D35</f>
        <v>209.92342363233541</v>
      </c>
    </row>
    <row r="37" spans="1:4" x14ac:dyDescent="0.3">
      <c r="A37" s="409"/>
      <c r="B37" s="27"/>
      <c r="C37" s="339"/>
      <c r="D37" s="29"/>
    </row>
    <row r="38" spans="1:4" x14ac:dyDescent="0.3">
      <c r="A38" s="409" t="s">
        <v>546</v>
      </c>
      <c r="B38" s="412" t="s">
        <v>544</v>
      </c>
      <c r="C38" s="231"/>
      <c r="D38" s="29">
        <f>D26/D32*1000</f>
        <v>37.532694352516913</v>
      </c>
    </row>
    <row r="39" spans="1:4" x14ac:dyDescent="0.3">
      <c r="A39" s="491" t="s">
        <v>547</v>
      </c>
      <c r="B39" s="27" t="s">
        <v>596</v>
      </c>
      <c r="C39" s="231"/>
      <c r="D39" s="29">
        <f>D28/D32*1000</f>
        <v>35.265878649556292</v>
      </c>
    </row>
    <row r="40" spans="1:4" x14ac:dyDescent="0.3">
      <c r="A40" s="491" t="s">
        <v>597</v>
      </c>
      <c r="B40" s="27" t="s">
        <v>545</v>
      </c>
      <c r="C40" s="231"/>
      <c r="D40" s="29">
        <f>D36+D38+D39</f>
        <v>282.72199663440858</v>
      </c>
    </row>
  </sheetData>
  <mergeCells count="7">
    <mergeCell ref="A1:D1"/>
    <mergeCell ref="A3:D3"/>
    <mergeCell ref="A10:A11"/>
    <mergeCell ref="B10:B11"/>
    <mergeCell ref="C10:C11"/>
    <mergeCell ref="A5:C5"/>
    <mergeCell ref="A7:C7"/>
  </mergeCells>
  <phoneticPr fontId="0" type="noConversion"/>
  <printOptions horizontalCentered="1"/>
  <pageMargins left="0.70866141732283472" right="0.70866141732283472" top="0.94488188976377963" bottom="0.74803149606299213" header="0.31496062992125984" footer="0.31496062992125984"/>
  <pageSetup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E42"/>
  <sheetViews>
    <sheetView view="pageBreakPreview" topLeftCell="A17" zoomScale="70" zoomScaleNormal="80" zoomScaleSheetLayoutView="70" workbookViewId="0">
      <selection activeCell="D43" sqref="D43"/>
    </sheetView>
  </sheetViews>
  <sheetFormatPr defaultColWidth="9.1796875" defaultRowHeight="13" x14ac:dyDescent="0.3"/>
  <cols>
    <col min="1" max="1" width="49.81640625" style="37" customWidth="1"/>
    <col min="2" max="2" width="22.08984375" style="37" customWidth="1"/>
    <col min="3" max="3" width="20.1796875" style="37" customWidth="1"/>
    <col min="4" max="4" width="21.1796875" style="37" customWidth="1"/>
    <col min="5" max="8" width="9.1796875" style="37"/>
    <col min="9" max="9" width="9.81640625" style="37" bestFit="1" customWidth="1"/>
    <col min="10" max="16384" width="9.1796875" style="37"/>
  </cols>
  <sheetData>
    <row r="1" spans="1:4" x14ac:dyDescent="0.3">
      <c r="A1" s="507" t="s">
        <v>207</v>
      </c>
      <c r="B1" s="508"/>
      <c r="C1" s="508"/>
      <c r="D1" s="508"/>
    </row>
    <row r="2" spans="1:4" x14ac:dyDescent="0.3">
      <c r="A2" s="511" t="s">
        <v>520</v>
      </c>
      <c r="B2" s="512"/>
      <c r="C2" s="512"/>
      <c r="D2" s="21"/>
    </row>
    <row r="3" spans="1:4" x14ac:dyDescent="0.3">
      <c r="A3" s="12"/>
      <c r="B3" s="13"/>
      <c r="C3" s="14"/>
      <c r="D3" s="21" t="s">
        <v>523</v>
      </c>
    </row>
    <row r="4" spans="1:4" x14ac:dyDescent="0.3">
      <c r="A4" s="511" t="s">
        <v>521</v>
      </c>
      <c r="B4" s="512"/>
      <c r="C4" s="512"/>
      <c r="D4" s="16"/>
    </row>
    <row r="5" spans="1:4" ht="13.5" thickBot="1" x14ac:dyDescent="0.35">
      <c r="A5" s="12"/>
      <c r="B5" s="13"/>
      <c r="C5" s="16"/>
      <c r="D5" s="21"/>
    </row>
    <row r="6" spans="1:4" ht="17.25" customHeight="1" x14ac:dyDescent="0.3">
      <c r="A6" s="38" t="s">
        <v>476</v>
      </c>
      <c r="B6" s="515" t="s">
        <v>522</v>
      </c>
      <c r="C6" s="515"/>
      <c r="D6" s="516"/>
    </row>
    <row r="7" spans="1:4" x14ac:dyDescent="0.3">
      <c r="A7" s="517" t="s">
        <v>25</v>
      </c>
      <c r="B7" s="518"/>
      <c r="C7" s="518"/>
      <c r="D7" s="519"/>
    </row>
    <row r="8" spans="1:4" ht="17.25" customHeight="1" x14ac:dyDescent="0.3">
      <c r="A8" s="39" t="s">
        <v>477</v>
      </c>
      <c r="B8" s="513" t="s">
        <v>524</v>
      </c>
      <c r="C8" s="513"/>
      <c r="D8" s="514"/>
    </row>
    <row r="9" spans="1:4" ht="17.25" customHeight="1" x14ac:dyDescent="0.3">
      <c r="A9" s="39" t="s">
        <v>478</v>
      </c>
      <c r="B9" s="513"/>
      <c r="C9" s="513"/>
      <c r="D9" s="514"/>
    </row>
    <row r="10" spans="1:4" ht="15" x14ac:dyDescent="0.3">
      <c r="A10" s="39" t="s">
        <v>479</v>
      </c>
      <c r="B10" s="513" t="s">
        <v>525</v>
      </c>
      <c r="C10" s="513"/>
      <c r="D10" s="514"/>
    </row>
    <row r="11" spans="1:4" ht="15" customHeight="1" x14ac:dyDescent="0.3">
      <c r="A11" s="39" t="s">
        <v>26</v>
      </c>
      <c r="B11" s="535"/>
      <c r="C11" s="535"/>
      <c r="D11" s="536"/>
    </row>
    <row r="12" spans="1:4" ht="15" x14ac:dyDescent="0.3">
      <c r="A12" s="39" t="s">
        <v>480</v>
      </c>
      <c r="B12" s="40" t="s">
        <v>27</v>
      </c>
      <c r="C12" s="368" t="s">
        <v>28</v>
      </c>
      <c r="D12" s="363" t="s">
        <v>29</v>
      </c>
    </row>
    <row r="13" spans="1:4" x14ac:dyDescent="0.3">
      <c r="A13" s="41"/>
      <c r="B13" s="364" t="s">
        <v>30</v>
      </c>
      <c r="C13" s="42" t="s">
        <v>526</v>
      </c>
      <c r="D13" s="44"/>
    </row>
    <row r="14" spans="1:4" x14ac:dyDescent="0.3">
      <c r="A14" s="45" t="s">
        <v>31</v>
      </c>
      <c r="B14" s="529" t="s">
        <v>32</v>
      </c>
      <c r="C14" s="529"/>
      <c r="D14" s="530"/>
    </row>
    <row r="15" spans="1:4" x14ac:dyDescent="0.3">
      <c r="A15" s="46">
        <v>1</v>
      </c>
      <c r="B15" s="47">
        <v>2</v>
      </c>
      <c r="C15" s="47">
        <v>5</v>
      </c>
      <c r="D15" s="369">
        <v>8</v>
      </c>
    </row>
    <row r="16" spans="1:4" x14ac:dyDescent="0.3">
      <c r="A16" s="46"/>
      <c r="B16" s="48" t="s">
        <v>33</v>
      </c>
      <c r="C16" s="48" t="s">
        <v>34</v>
      </c>
      <c r="D16" s="370" t="s">
        <v>35</v>
      </c>
    </row>
    <row r="17" spans="1:4" x14ac:dyDescent="0.3">
      <c r="A17" s="41" t="s">
        <v>180</v>
      </c>
      <c r="B17" s="43">
        <v>210</v>
      </c>
      <c r="C17" s="43">
        <v>210</v>
      </c>
      <c r="D17" s="44" t="s">
        <v>541</v>
      </c>
    </row>
    <row r="18" spans="1:4" x14ac:dyDescent="0.3">
      <c r="A18" s="41" t="s">
        <v>36</v>
      </c>
      <c r="B18" s="11">
        <v>1996</v>
      </c>
      <c r="C18" s="11">
        <v>1997</v>
      </c>
      <c r="D18" s="371" t="s">
        <v>541</v>
      </c>
    </row>
    <row r="19" spans="1:4" ht="15.5" x14ac:dyDescent="0.3">
      <c r="A19" s="41" t="s">
        <v>481</v>
      </c>
      <c r="B19" s="526" t="s">
        <v>527</v>
      </c>
      <c r="C19" s="527"/>
      <c r="D19" s="528"/>
    </row>
    <row r="20" spans="1:4" ht="15.5" x14ac:dyDescent="0.3">
      <c r="A20" s="41" t="s">
        <v>482</v>
      </c>
      <c r="B20" s="521" t="s">
        <v>528</v>
      </c>
      <c r="C20" s="521"/>
      <c r="D20" s="522"/>
    </row>
    <row r="21" spans="1:4" x14ac:dyDescent="0.3">
      <c r="A21" s="41" t="s">
        <v>483</v>
      </c>
      <c r="B21" s="43"/>
      <c r="C21" s="43"/>
      <c r="D21" s="44"/>
    </row>
    <row r="22" spans="1:4" x14ac:dyDescent="0.3">
      <c r="A22" s="41" t="s">
        <v>484</v>
      </c>
      <c r="B22" s="50"/>
      <c r="C22" s="50"/>
      <c r="D22" s="49"/>
    </row>
    <row r="23" spans="1:4" x14ac:dyDescent="0.3">
      <c r="A23" s="41" t="s">
        <v>485</v>
      </c>
      <c r="B23" s="521"/>
      <c r="C23" s="521"/>
      <c r="D23" s="522"/>
    </row>
    <row r="24" spans="1:4" x14ac:dyDescent="0.3">
      <c r="A24" s="41" t="s">
        <v>486</v>
      </c>
      <c r="B24" s="521"/>
      <c r="C24" s="521"/>
      <c r="D24" s="522"/>
    </row>
    <row r="25" spans="1:4" ht="15" customHeight="1" x14ac:dyDescent="0.3">
      <c r="A25" s="532" t="s">
        <v>487</v>
      </c>
      <c r="B25" s="533"/>
      <c r="C25" s="533"/>
      <c r="D25" s="534"/>
    </row>
    <row r="26" spans="1:4" x14ac:dyDescent="0.3">
      <c r="A26" s="41" t="s">
        <v>488</v>
      </c>
      <c r="B26" s="521"/>
      <c r="C26" s="521"/>
      <c r="D26" s="522"/>
    </row>
    <row r="27" spans="1:4" x14ac:dyDescent="0.3">
      <c r="A27" s="41" t="s">
        <v>489</v>
      </c>
      <c r="B27" s="521"/>
      <c r="C27" s="521"/>
      <c r="D27" s="522"/>
    </row>
    <row r="28" spans="1:4" x14ac:dyDescent="0.3">
      <c r="A28" s="41" t="s">
        <v>490</v>
      </c>
      <c r="B28" s="521"/>
      <c r="C28" s="521"/>
      <c r="D28" s="522"/>
    </row>
    <row r="29" spans="1:4" x14ac:dyDescent="0.3">
      <c r="A29" s="41" t="s">
        <v>491</v>
      </c>
      <c r="B29" s="43"/>
      <c r="C29" s="43"/>
      <c r="D29" s="44"/>
    </row>
    <row r="30" spans="1:4" x14ac:dyDescent="0.3">
      <c r="A30" s="41" t="s">
        <v>492</v>
      </c>
      <c r="B30" s="521"/>
      <c r="C30" s="521"/>
      <c r="D30" s="522"/>
    </row>
    <row r="31" spans="1:4" ht="13.5" thickBot="1" x14ac:dyDescent="0.35">
      <c r="A31" s="51" t="s">
        <v>493</v>
      </c>
      <c r="B31" s="523"/>
      <c r="C31" s="523"/>
      <c r="D31" s="524"/>
    </row>
    <row r="32" spans="1:4" x14ac:dyDescent="0.3">
      <c r="A32" s="52"/>
      <c r="B32" s="53"/>
      <c r="C32" s="53"/>
      <c r="D32" s="53"/>
    </row>
    <row r="33" spans="1:5" ht="38.25" customHeight="1" x14ac:dyDescent="0.3">
      <c r="A33" s="525" t="s">
        <v>494</v>
      </c>
      <c r="B33" s="525"/>
      <c r="C33" s="525"/>
      <c r="D33" s="525"/>
    </row>
    <row r="34" spans="1:5" ht="19.5" customHeight="1" x14ac:dyDescent="0.3">
      <c r="A34" s="531" t="s">
        <v>495</v>
      </c>
      <c r="B34" s="531"/>
      <c r="C34" s="531"/>
      <c r="D34" s="531"/>
    </row>
    <row r="35" spans="1:5" ht="15.5" x14ac:dyDescent="0.3">
      <c r="A35" s="520" t="s">
        <v>496</v>
      </c>
      <c r="B35" s="520"/>
      <c r="C35" s="520"/>
      <c r="D35" s="520"/>
    </row>
    <row r="36" spans="1:5" ht="15.5" x14ac:dyDescent="0.3">
      <c r="A36" s="520" t="s">
        <v>497</v>
      </c>
      <c r="B36" s="520"/>
      <c r="C36" s="520"/>
      <c r="D36" s="520"/>
    </row>
    <row r="37" spans="1:5" ht="15.5" x14ac:dyDescent="0.3">
      <c r="A37" s="54" t="s">
        <v>498</v>
      </c>
      <c r="B37" s="53"/>
      <c r="C37" s="53"/>
      <c r="D37" s="53"/>
    </row>
    <row r="38" spans="1:5" ht="15.5" x14ac:dyDescent="0.3">
      <c r="A38" s="54" t="s">
        <v>499</v>
      </c>
      <c r="B38" s="53"/>
      <c r="C38" s="53"/>
      <c r="D38" s="53"/>
    </row>
    <row r="39" spans="1:5" ht="15.5" x14ac:dyDescent="0.3">
      <c r="A39" s="54" t="s">
        <v>500</v>
      </c>
      <c r="B39" s="53"/>
      <c r="C39" s="53"/>
      <c r="D39" s="53"/>
    </row>
    <row r="40" spans="1:5" x14ac:dyDescent="0.3">
      <c r="A40" s="55" t="s">
        <v>37</v>
      </c>
      <c r="B40" s="53"/>
      <c r="C40" s="53"/>
      <c r="D40" s="53"/>
    </row>
    <row r="41" spans="1:5" x14ac:dyDescent="0.3">
      <c r="A41" s="53"/>
      <c r="B41" s="53"/>
      <c r="C41" s="53"/>
      <c r="D41" s="53"/>
      <c r="E41" s="53"/>
    </row>
    <row r="42" spans="1:5" x14ac:dyDescent="0.3">
      <c r="A42" s="53"/>
      <c r="B42" s="53"/>
      <c r="C42" s="53"/>
      <c r="D42" s="53"/>
      <c r="E42" s="53"/>
    </row>
  </sheetData>
  <mergeCells count="24">
    <mergeCell ref="A1:D1"/>
    <mergeCell ref="A2:C2"/>
    <mergeCell ref="A4:C4"/>
    <mergeCell ref="B19:D19"/>
    <mergeCell ref="A35:D35"/>
    <mergeCell ref="B27:D27"/>
    <mergeCell ref="B14:D14"/>
    <mergeCell ref="A34:D34"/>
    <mergeCell ref="B20:D20"/>
    <mergeCell ref="B23:D23"/>
    <mergeCell ref="B24:D24"/>
    <mergeCell ref="B26:D26"/>
    <mergeCell ref="A25:D25"/>
    <mergeCell ref="B9:D9"/>
    <mergeCell ref="B11:D11"/>
    <mergeCell ref="B10:D10"/>
    <mergeCell ref="B8:D8"/>
    <mergeCell ref="B6:D6"/>
    <mergeCell ref="A7:D7"/>
    <mergeCell ref="A36:D36"/>
    <mergeCell ref="B28:D28"/>
    <mergeCell ref="B30:D30"/>
    <mergeCell ref="B31:D31"/>
    <mergeCell ref="A33:D33"/>
  </mergeCells>
  <phoneticPr fontId="0" type="noConversion"/>
  <pageMargins left="0.70866141732283472" right="0.70866141732283472" top="0.74803149606299213" bottom="0.74803149606299213" header="0.31496062992125984" footer="0.31496062992125984"/>
  <pageSetup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zoomScale="80" zoomScaleNormal="80" workbookViewId="0">
      <selection activeCell="I9" sqref="I9"/>
    </sheetView>
  </sheetViews>
  <sheetFormatPr defaultColWidth="7.453125" defaultRowHeight="13" x14ac:dyDescent="0.3"/>
  <cols>
    <col min="1" max="1" width="7.453125" style="299" customWidth="1"/>
    <col min="2" max="2" width="37.1796875" style="299" customWidth="1"/>
    <col min="3" max="3" width="12.81640625" style="299" customWidth="1"/>
    <col min="4" max="4" width="23.81640625" style="299" customWidth="1"/>
    <col min="5" max="5" width="15.81640625" style="299" hidden="1" customWidth="1"/>
    <col min="6" max="6" width="8.54296875" style="299" customWidth="1"/>
    <col min="7" max="7" width="3.1796875" style="299" customWidth="1"/>
    <col min="8" max="8" width="15.81640625" style="299" customWidth="1"/>
    <col min="9" max="9" width="17.54296875" style="299" customWidth="1"/>
    <col min="10" max="255" width="9.1796875" style="299" customWidth="1"/>
    <col min="256" max="16384" width="7.453125" style="299"/>
  </cols>
  <sheetData>
    <row r="1" spans="1:8" x14ac:dyDescent="0.3">
      <c r="A1" s="546" t="s">
        <v>303</v>
      </c>
      <c r="B1" s="547"/>
      <c r="C1" s="547"/>
      <c r="D1" s="547"/>
      <c r="E1" s="547"/>
      <c r="F1" s="547"/>
      <c r="G1" s="547"/>
      <c r="H1" s="548"/>
    </row>
    <row r="2" spans="1:8" ht="14" x14ac:dyDescent="0.3">
      <c r="A2" s="538" t="s">
        <v>202</v>
      </c>
      <c r="B2" s="512"/>
      <c r="C2" s="512"/>
      <c r="D2" s="512"/>
      <c r="E2" s="512"/>
      <c r="F2" s="541" t="s">
        <v>331</v>
      </c>
      <c r="G2" s="541"/>
      <c r="H2" s="542"/>
    </row>
    <row r="3" spans="1:8" ht="14" x14ac:dyDescent="0.3">
      <c r="A3" s="297"/>
      <c r="B3" s="13"/>
      <c r="C3" s="36"/>
      <c r="D3" s="14"/>
      <c r="E3" s="14"/>
      <c r="F3" s="296"/>
      <c r="G3" s="296"/>
      <c r="H3" s="300"/>
    </row>
    <row r="4" spans="1:8" ht="14" x14ac:dyDescent="0.3">
      <c r="A4" s="539" t="s">
        <v>203</v>
      </c>
      <c r="B4" s="540"/>
      <c r="C4" s="540"/>
      <c r="D4" s="540"/>
      <c r="E4" s="540"/>
      <c r="F4" s="301"/>
      <c r="G4" s="301"/>
      <c r="H4" s="302"/>
    </row>
    <row r="5" spans="1:8" ht="29.25" customHeight="1" x14ac:dyDescent="0.3">
      <c r="A5" s="312" t="s">
        <v>122</v>
      </c>
      <c r="B5" s="312" t="s">
        <v>304</v>
      </c>
      <c r="C5" s="312" t="s">
        <v>24</v>
      </c>
      <c r="D5" s="549" t="s">
        <v>514</v>
      </c>
      <c r="E5" s="549"/>
      <c r="F5" s="549"/>
      <c r="G5" s="549"/>
      <c r="H5" s="549"/>
    </row>
    <row r="6" spans="1:8" ht="15.5" x14ac:dyDescent="0.35">
      <c r="A6" s="303">
        <v>1</v>
      </c>
      <c r="B6" s="303" t="s">
        <v>305</v>
      </c>
      <c r="C6" s="304" t="s">
        <v>40</v>
      </c>
      <c r="D6" s="537"/>
      <c r="E6" s="537"/>
      <c r="F6" s="537"/>
      <c r="G6" s="537"/>
      <c r="H6" s="537"/>
    </row>
    <row r="7" spans="1:8" ht="15.5" x14ac:dyDescent="0.35">
      <c r="A7" s="303">
        <v>2</v>
      </c>
      <c r="B7" s="303" t="s">
        <v>306</v>
      </c>
      <c r="C7" s="304" t="s">
        <v>41</v>
      </c>
      <c r="D7" s="537"/>
      <c r="E7" s="537"/>
      <c r="F7" s="537"/>
      <c r="G7" s="537"/>
      <c r="H7" s="537"/>
    </row>
    <row r="8" spans="1:8" ht="15.5" x14ac:dyDescent="0.35">
      <c r="A8" s="303">
        <v>3</v>
      </c>
      <c r="B8" s="303" t="s">
        <v>307</v>
      </c>
      <c r="C8" s="304"/>
      <c r="D8" s="537"/>
      <c r="E8" s="537"/>
      <c r="F8" s="537"/>
      <c r="G8" s="537"/>
      <c r="H8" s="537"/>
    </row>
    <row r="9" spans="1:8" ht="15.5" x14ac:dyDescent="0.35">
      <c r="A9" s="303"/>
      <c r="B9" s="305" t="s">
        <v>308</v>
      </c>
      <c r="C9" s="304"/>
      <c r="D9" s="537" t="s">
        <v>24</v>
      </c>
      <c r="E9" s="537"/>
      <c r="F9" s="537"/>
      <c r="G9" s="537"/>
      <c r="H9" s="537"/>
    </row>
    <row r="10" spans="1:8" ht="15.5" x14ac:dyDescent="0.35">
      <c r="A10" s="303"/>
      <c r="B10" s="305" t="s">
        <v>309</v>
      </c>
      <c r="C10" s="304"/>
      <c r="D10" s="537" t="s">
        <v>24</v>
      </c>
      <c r="E10" s="537"/>
      <c r="F10" s="537"/>
      <c r="G10" s="537"/>
      <c r="H10" s="537"/>
    </row>
    <row r="11" spans="1:8" ht="15.5" x14ac:dyDescent="0.35">
      <c r="A11" s="303"/>
      <c r="B11" s="305" t="s">
        <v>310</v>
      </c>
      <c r="C11" s="304"/>
      <c r="D11" s="537" t="s">
        <v>24</v>
      </c>
      <c r="E11" s="537"/>
      <c r="F11" s="537"/>
      <c r="G11" s="537"/>
      <c r="H11" s="537"/>
    </row>
    <row r="12" spans="1:8" ht="15.5" x14ac:dyDescent="0.35">
      <c r="A12" s="303">
        <v>4</v>
      </c>
      <c r="B12" s="303" t="s">
        <v>311</v>
      </c>
      <c r="C12" s="304"/>
      <c r="D12" s="537" t="s">
        <v>24</v>
      </c>
      <c r="E12" s="537"/>
      <c r="F12" s="537"/>
      <c r="G12" s="537"/>
      <c r="H12" s="537"/>
    </row>
    <row r="13" spans="1:8" ht="15.5" x14ac:dyDescent="0.35">
      <c r="A13" s="303"/>
      <c r="B13" s="303" t="s">
        <v>312</v>
      </c>
      <c r="C13" s="304"/>
      <c r="D13" s="537"/>
      <c r="E13" s="537"/>
      <c r="F13" s="537"/>
      <c r="G13" s="537"/>
      <c r="H13" s="537"/>
    </row>
    <row r="14" spans="1:8" ht="15.5" x14ac:dyDescent="0.35">
      <c r="A14" s="303"/>
      <c r="B14" s="303" t="s">
        <v>313</v>
      </c>
      <c r="C14" s="304"/>
      <c r="D14" s="537"/>
      <c r="E14" s="537"/>
      <c r="F14" s="537"/>
      <c r="G14" s="537"/>
      <c r="H14" s="537"/>
    </row>
    <row r="15" spans="1:8" ht="15.5" x14ac:dyDescent="0.35">
      <c r="A15" s="303"/>
      <c r="B15" s="303" t="s">
        <v>314</v>
      </c>
      <c r="C15" s="304"/>
      <c r="D15" s="537"/>
      <c r="E15" s="537"/>
      <c r="F15" s="537"/>
      <c r="G15" s="537"/>
      <c r="H15" s="537"/>
    </row>
    <row r="16" spans="1:8" ht="15.5" x14ac:dyDescent="0.35">
      <c r="A16" s="303"/>
      <c r="B16" s="303" t="s">
        <v>315</v>
      </c>
      <c r="C16" s="304"/>
      <c r="D16" s="543"/>
      <c r="E16" s="544"/>
      <c r="F16" s="544"/>
      <c r="G16" s="544"/>
      <c r="H16" s="545"/>
    </row>
    <row r="17" spans="1:8" ht="15.5" x14ac:dyDescent="0.35">
      <c r="A17" s="303"/>
      <c r="B17" s="303" t="s">
        <v>316</v>
      </c>
      <c r="C17" s="304"/>
      <c r="D17" s="306"/>
      <c r="E17" s="307"/>
      <c r="F17" s="307"/>
      <c r="G17" s="307"/>
      <c r="H17" s="308"/>
    </row>
    <row r="18" spans="1:8" ht="15.5" x14ac:dyDescent="0.35">
      <c r="A18" s="303">
        <v>5</v>
      </c>
      <c r="B18" s="303" t="s">
        <v>317</v>
      </c>
      <c r="C18" s="304"/>
      <c r="D18" s="537" t="s">
        <v>24</v>
      </c>
      <c r="E18" s="537"/>
      <c r="F18" s="537"/>
      <c r="G18" s="537"/>
      <c r="H18" s="537"/>
    </row>
    <row r="19" spans="1:8" ht="15.5" x14ac:dyDescent="0.35">
      <c r="A19" s="303"/>
      <c r="B19" s="303" t="s">
        <v>318</v>
      </c>
      <c r="C19" s="304"/>
      <c r="D19" s="537"/>
      <c r="E19" s="537"/>
      <c r="F19" s="537"/>
      <c r="G19" s="537"/>
      <c r="H19" s="537"/>
    </row>
    <row r="20" spans="1:8" ht="15.5" x14ac:dyDescent="0.35">
      <c r="A20" s="303"/>
      <c r="B20" s="303" t="s">
        <v>319</v>
      </c>
      <c r="C20" s="304"/>
      <c r="D20" s="537" t="s">
        <v>24</v>
      </c>
      <c r="E20" s="537"/>
      <c r="F20" s="537"/>
      <c r="G20" s="537"/>
      <c r="H20" s="537"/>
    </row>
    <row r="21" spans="1:8" ht="18.5" x14ac:dyDescent="0.35">
      <c r="A21" s="303">
        <v>6</v>
      </c>
      <c r="B21" s="303" t="s">
        <v>515</v>
      </c>
      <c r="C21" s="304" t="s">
        <v>320</v>
      </c>
      <c r="D21" s="537"/>
      <c r="E21" s="537"/>
      <c r="F21" s="537"/>
      <c r="G21" s="537"/>
      <c r="H21" s="537"/>
    </row>
    <row r="22" spans="1:8" ht="15.5" x14ac:dyDescent="0.35">
      <c r="A22" s="303">
        <v>7</v>
      </c>
      <c r="B22" s="303" t="s">
        <v>321</v>
      </c>
      <c r="C22" s="304" t="s">
        <v>41</v>
      </c>
      <c r="D22" s="537" t="s">
        <v>24</v>
      </c>
      <c r="E22" s="537"/>
      <c r="F22" s="537"/>
      <c r="G22" s="537"/>
      <c r="H22" s="537"/>
    </row>
    <row r="23" spans="1:8" ht="15.5" x14ac:dyDescent="0.35">
      <c r="A23" s="303">
        <v>8</v>
      </c>
      <c r="B23" s="303" t="s">
        <v>322</v>
      </c>
      <c r="C23" s="304" t="s">
        <v>41</v>
      </c>
      <c r="D23" s="537" t="s">
        <v>24</v>
      </c>
      <c r="E23" s="537"/>
      <c r="F23" s="537"/>
      <c r="G23" s="537"/>
      <c r="H23" s="537"/>
    </row>
    <row r="24" spans="1:8" ht="15.5" x14ac:dyDescent="0.35">
      <c r="A24" s="303">
        <v>9</v>
      </c>
      <c r="B24" s="303" t="s">
        <v>323</v>
      </c>
      <c r="C24" s="304" t="s">
        <v>324</v>
      </c>
      <c r="D24" s="537" t="s">
        <v>325</v>
      </c>
      <c r="E24" s="537"/>
      <c r="F24" s="537"/>
      <c r="G24" s="537"/>
      <c r="H24" s="537"/>
    </row>
    <row r="25" spans="1:8" ht="15.5" x14ac:dyDescent="0.35">
      <c r="A25" s="303">
        <v>10</v>
      </c>
      <c r="B25" s="303" t="s">
        <v>326</v>
      </c>
      <c r="C25" s="304" t="s">
        <v>327</v>
      </c>
      <c r="D25" s="537" t="s">
        <v>24</v>
      </c>
      <c r="E25" s="537"/>
      <c r="F25" s="537"/>
      <c r="G25" s="537"/>
      <c r="H25" s="537"/>
    </row>
    <row r="26" spans="1:8" ht="15.5" x14ac:dyDescent="0.35">
      <c r="A26" s="303">
        <v>11</v>
      </c>
      <c r="B26" s="303" t="s">
        <v>328</v>
      </c>
      <c r="C26" s="304"/>
      <c r="D26" s="537"/>
      <c r="E26" s="537"/>
      <c r="F26" s="537"/>
      <c r="G26" s="537"/>
      <c r="H26" s="537"/>
    </row>
    <row r="27" spans="1:8" ht="15.5" x14ac:dyDescent="0.35">
      <c r="A27" s="303"/>
      <c r="B27" s="303" t="s">
        <v>329</v>
      </c>
      <c r="C27" s="304" t="s">
        <v>24</v>
      </c>
      <c r="D27" s="537"/>
      <c r="E27" s="537"/>
      <c r="F27" s="537"/>
      <c r="G27" s="537"/>
      <c r="H27" s="537"/>
    </row>
    <row r="28" spans="1:8" ht="18.5" x14ac:dyDescent="0.35">
      <c r="A28" s="309"/>
      <c r="B28" s="310" t="s">
        <v>516</v>
      </c>
      <c r="C28" s="309"/>
      <c r="D28" s="309"/>
      <c r="E28" s="309"/>
      <c r="F28" s="309"/>
      <c r="G28" s="309"/>
      <c r="H28" s="309"/>
    </row>
    <row r="29" spans="1:8" ht="15.5" x14ac:dyDescent="0.35">
      <c r="A29" s="309"/>
      <c r="B29" s="309"/>
      <c r="C29" s="309"/>
      <c r="D29" s="309"/>
      <c r="E29" s="309"/>
      <c r="F29" s="309"/>
      <c r="G29" s="309"/>
      <c r="H29" s="309"/>
    </row>
    <row r="30" spans="1:8" ht="15.5" x14ac:dyDescent="0.35">
      <c r="A30" s="309"/>
      <c r="B30" s="309"/>
      <c r="C30" s="309"/>
      <c r="D30" s="309"/>
      <c r="E30" s="309"/>
      <c r="F30" s="309"/>
      <c r="G30" s="309"/>
      <c r="H30" s="309"/>
    </row>
    <row r="31" spans="1:8" ht="15.5" x14ac:dyDescent="0.35">
      <c r="A31" s="309"/>
      <c r="B31" s="309"/>
      <c r="C31" s="309"/>
      <c r="D31" s="309"/>
      <c r="E31" s="309"/>
      <c r="F31" s="309"/>
      <c r="G31" s="309"/>
      <c r="H31" s="309"/>
    </row>
    <row r="32" spans="1:8" ht="15.5" x14ac:dyDescent="0.35">
      <c r="E32" s="309"/>
    </row>
    <row r="33" spans="4:4" ht="15.5" x14ac:dyDescent="0.35">
      <c r="D33" s="311" t="s">
        <v>330</v>
      </c>
    </row>
  </sheetData>
  <mergeCells count="26">
    <mergeCell ref="D18:H18"/>
    <mergeCell ref="D15:H15"/>
    <mergeCell ref="A1:H1"/>
    <mergeCell ref="D10:H10"/>
    <mergeCell ref="D11:H11"/>
    <mergeCell ref="D5:H5"/>
    <mergeCell ref="D6:H6"/>
    <mergeCell ref="D7:H7"/>
    <mergeCell ref="D8:H8"/>
    <mergeCell ref="D9:H9"/>
    <mergeCell ref="D25:H25"/>
    <mergeCell ref="D26:H26"/>
    <mergeCell ref="D27:H27"/>
    <mergeCell ref="A2:E2"/>
    <mergeCell ref="A4:E4"/>
    <mergeCell ref="F2:H2"/>
    <mergeCell ref="D19:H19"/>
    <mergeCell ref="D20:H20"/>
    <mergeCell ref="D21:H21"/>
    <mergeCell ref="D22:H22"/>
    <mergeCell ref="D23:H23"/>
    <mergeCell ref="D24:H24"/>
    <mergeCell ref="D12:H12"/>
    <mergeCell ref="D13:H13"/>
    <mergeCell ref="D14:H14"/>
    <mergeCell ref="D16:H16"/>
  </mergeCells>
  <phoneticPr fontId="0" type="noConversion"/>
  <pageMargins left="0.75" right="2.35" top="1" bottom="1" header="0.5" footer="0.5"/>
  <pageSetup paperSize="9" scale="6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zoomScale="80" zoomScaleNormal="80" workbookViewId="0">
      <selection activeCell="I9" sqref="I9"/>
    </sheetView>
  </sheetViews>
  <sheetFormatPr defaultColWidth="9.1796875" defaultRowHeight="13" x14ac:dyDescent="0.3"/>
  <cols>
    <col min="1" max="1" width="35" style="299" customWidth="1"/>
    <col min="2" max="5" width="9.1796875" style="299"/>
    <col min="6" max="6" width="11.453125" style="299" customWidth="1"/>
    <col min="7" max="254" width="9.1796875" style="299"/>
    <col min="255" max="255" width="35" style="299" customWidth="1"/>
    <col min="256" max="16384" width="9.1796875" style="299"/>
  </cols>
  <sheetData>
    <row r="1" spans="1:6" x14ac:dyDescent="0.3">
      <c r="A1" s="546" t="s">
        <v>376</v>
      </c>
      <c r="B1" s="547"/>
      <c r="C1" s="547"/>
      <c r="D1" s="547"/>
      <c r="E1" s="547"/>
      <c r="F1" s="548"/>
    </row>
    <row r="2" spans="1:6" ht="14" x14ac:dyDescent="0.3">
      <c r="A2" s="538" t="s">
        <v>202</v>
      </c>
      <c r="B2" s="512"/>
      <c r="C2" s="512"/>
      <c r="D2" s="512"/>
      <c r="E2" s="512"/>
      <c r="F2" s="313" t="s">
        <v>374</v>
      </c>
    </row>
    <row r="3" spans="1:6" ht="14" x14ac:dyDescent="0.3">
      <c r="A3" s="297"/>
      <c r="B3" s="13"/>
      <c r="C3" s="36"/>
      <c r="D3" s="14"/>
      <c r="E3" s="14"/>
      <c r="F3" s="300"/>
    </row>
    <row r="4" spans="1:6" ht="14" x14ac:dyDescent="0.3">
      <c r="A4" s="539" t="s">
        <v>203</v>
      </c>
      <c r="B4" s="540"/>
      <c r="C4" s="540"/>
      <c r="D4" s="540"/>
      <c r="E4" s="540"/>
      <c r="F4" s="302"/>
    </row>
    <row r="5" spans="1:6" ht="15" x14ac:dyDescent="0.3">
      <c r="A5" s="314" t="s">
        <v>332</v>
      </c>
      <c r="B5" s="315"/>
      <c r="C5" s="316"/>
      <c r="D5" s="316"/>
      <c r="E5" s="316"/>
      <c r="F5" s="317"/>
    </row>
    <row r="6" spans="1:6" x14ac:dyDescent="0.3">
      <c r="A6" s="318" t="s">
        <v>333</v>
      </c>
      <c r="B6" s="319"/>
      <c r="C6" s="320"/>
      <c r="D6" s="320"/>
      <c r="E6" s="320"/>
      <c r="F6" s="321"/>
    </row>
    <row r="7" spans="1:6" x14ac:dyDescent="0.3">
      <c r="A7" s="318" t="s">
        <v>334</v>
      </c>
      <c r="B7" s="319"/>
      <c r="C7" s="320"/>
      <c r="D7" s="320"/>
      <c r="E7" s="320"/>
      <c r="F7" s="321"/>
    </row>
    <row r="8" spans="1:6" x14ac:dyDescent="0.3">
      <c r="A8" s="322"/>
      <c r="B8" s="323"/>
      <c r="C8" s="324"/>
      <c r="D8" s="324"/>
      <c r="E8" s="324"/>
      <c r="F8" s="325"/>
    </row>
    <row r="9" spans="1:6" x14ac:dyDescent="0.3">
      <c r="A9" s="326" t="s">
        <v>335</v>
      </c>
      <c r="B9" s="323"/>
      <c r="C9" s="324"/>
      <c r="D9" s="324"/>
      <c r="E9" s="324"/>
      <c r="F9" s="325"/>
    </row>
    <row r="10" spans="1:6" x14ac:dyDescent="0.3">
      <c r="A10" s="318" t="s">
        <v>336</v>
      </c>
      <c r="B10" s="319"/>
      <c r="C10" s="320"/>
      <c r="D10" s="320"/>
      <c r="E10" s="320"/>
      <c r="F10" s="321"/>
    </row>
    <row r="11" spans="1:6" x14ac:dyDescent="0.3">
      <c r="A11" s="318" t="s">
        <v>337</v>
      </c>
      <c r="B11" s="319"/>
      <c r="C11" s="320"/>
      <c r="D11" s="320"/>
      <c r="E11" s="320"/>
      <c r="F11" s="321"/>
    </row>
    <row r="12" spans="1:6" x14ac:dyDescent="0.3">
      <c r="A12" s="322"/>
      <c r="B12" s="323"/>
      <c r="C12" s="324"/>
      <c r="D12" s="324"/>
      <c r="E12" s="324"/>
      <c r="F12" s="325"/>
    </row>
    <row r="13" spans="1:6" x14ac:dyDescent="0.3">
      <c r="A13" s="326" t="s">
        <v>338</v>
      </c>
      <c r="B13" s="323"/>
      <c r="C13" s="324"/>
      <c r="D13" s="324"/>
      <c r="E13" s="324"/>
      <c r="F13" s="325"/>
    </row>
    <row r="14" spans="1:6" x14ac:dyDescent="0.3">
      <c r="A14" s="318" t="s">
        <v>339</v>
      </c>
      <c r="B14" s="319"/>
      <c r="C14" s="320"/>
      <c r="D14" s="320"/>
      <c r="E14" s="320"/>
      <c r="F14" s="321"/>
    </row>
    <row r="15" spans="1:6" x14ac:dyDescent="0.3">
      <c r="A15" s="318" t="s">
        <v>340</v>
      </c>
      <c r="B15" s="319"/>
      <c r="C15" s="320"/>
      <c r="D15" s="320"/>
      <c r="E15" s="320"/>
      <c r="F15" s="321"/>
    </row>
    <row r="16" spans="1:6" x14ac:dyDescent="0.3">
      <c r="A16" s="322"/>
      <c r="B16" s="323"/>
      <c r="C16" s="324"/>
      <c r="D16" s="324"/>
      <c r="E16" s="324"/>
      <c r="F16" s="325"/>
    </row>
    <row r="17" spans="1:6" x14ac:dyDescent="0.3">
      <c r="A17" s="326" t="s">
        <v>341</v>
      </c>
      <c r="B17" s="323"/>
      <c r="C17" s="324"/>
      <c r="D17" s="324"/>
      <c r="E17" s="324"/>
      <c r="F17" s="325"/>
    </row>
    <row r="18" spans="1:6" x14ac:dyDescent="0.3">
      <c r="A18" s="318" t="s">
        <v>339</v>
      </c>
      <c r="B18" s="319"/>
      <c r="C18" s="320"/>
      <c r="D18" s="320"/>
      <c r="E18" s="320"/>
      <c r="F18" s="321"/>
    </row>
    <row r="19" spans="1:6" x14ac:dyDescent="0.3">
      <c r="A19" s="318" t="s">
        <v>342</v>
      </c>
      <c r="B19" s="319"/>
      <c r="C19" s="320"/>
      <c r="D19" s="320"/>
      <c r="E19" s="320"/>
      <c r="F19" s="321"/>
    </row>
    <row r="20" spans="1:6" x14ac:dyDescent="0.3">
      <c r="A20" s="322"/>
      <c r="B20" s="323"/>
      <c r="C20" s="324"/>
      <c r="D20" s="324"/>
      <c r="E20" s="324"/>
      <c r="F20" s="325"/>
    </row>
    <row r="21" spans="1:6" x14ac:dyDescent="0.3">
      <c r="A21" s="326" t="s">
        <v>343</v>
      </c>
      <c r="B21" s="323"/>
      <c r="C21" s="324"/>
      <c r="D21" s="324"/>
      <c r="E21" s="324"/>
      <c r="F21" s="325"/>
    </row>
    <row r="22" spans="1:6" x14ac:dyDescent="0.3">
      <c r="A22" s="318" t="s">
        <v>344</v>
      </c>
      <c r="B22" s="319"/>
      <c r="C22" s="320"/>
      <c r="D22" s="320"/>
      <c r="E22" s="320"/>
      <c r="F22" s="321"/>
    </row>
    <row r="23" spans="1:6" x14ac:dyDescent="0.3">
      <c r="A23" s="318" t="s">
        <v>345</v>
      </c>
      <c r="B23" s="319"/>
      <c r="C23" s="320"/>
      <c r="D23" s="320"/>
      <c r="E23" s="320"/>
      <c r="F23" s="321"/>
    </row>
    <row r="24" spans="1:6" x14ac:dyDescent="0.3">
      <c r="A24" s="318" t="s">
        <v>346</v>
      </c>
      <c r="B24" s="319"/>
      <c r="C24" s="320"/>
      <c r="D24" s="320"/>
      <c r="E24" s="320"/>
      <c r="F24" s="321"/>
    </row>
    <row r="25" spans="1:6" x14ac:dyDescent="0.3">
      <c r="A25" s="322"/>
      <c r="B25" s="323"/>
      <c r="C25" s="324"/>
      <c r="D25" s="324"/>
      <c r="E25" s="324"/>
      <c r="F25" s="325"/>
    </row>
    <row r="26" spans="1:6" x14ac:dyDescent="0.3">
      <c r="A26" s="326" t="s">
        <v>347</v>
      </c>
      <c r="B26" s="323"/>
      <c r="C26" s="324"/>
      <c r="D26" s="324"/>
      <c r="E26" s="324"/>
      <c r="F26" s="325"/>
    </row>
    <row r="27" spans="1:6" x14ac:dyDescent="0.3">
      <c r="A27" s="318" t="s">
        <v>339</v>
      </c>
      <c r="B27" s="319"/>
      <c r="C27" s="320"/>
      <c r="D27" s="320"/>
      <c r="E27" s="320"/>
      <c r="F27" s="321"/>
    </row>
    <row r="28" spans="1:6" x14ac:dyDescent="0.3">
      <c r="A28" s="318" t="s">
        <v>348</v>
      </c>
      <c r="B28" s="319"/>
      <c r="C28" s="320"/>
      <c r="D28" s="320"/>
      <c r="E28" s="320"/>
      <c r="F28" s="321"/>
    </row>
    <row r="29" spans="1:6" x14ac:dyDescent="0.3">
      <c r="A29" s="318" t="s">
        <v>349</v>
      </c>
      <c r="B29" s="319"/>
      <c r="C29" s="320"/>
      <c r="D29" s="320"/>
      <c r="E29" s="320"/>
      <c r="F29" s="321"/>
    </row>
    <row r="30" spans="1:6" x14ac:dyDescent="0.3">
      <c r="A30" s="322"/>
      <c r="B30" s="323"/>
      <c r="C30" s="324"/>
      <c r="D30" s="324"/>
      <c r="E30" s="324"/>
      <c r="F30" s="325"/>
    </row>
    <row r="31" spans="1:6" x14ac:dyDescent="0.3">
      <c r="A31" s="326" t="s">
        <v>350</v>
      </c>
      <c r="B31" s="323"/>
      <c r="C31" s="324"/>
      <c r="D31" s="324"/>
      <c r="E31" s="324"/>
      <c r="F31" s="325"/>
    </row>
    <row r="32" spans="1:6" x14ac:dyDescent="0.3">
      <c r="A32" s="318" t="s">
        <v>351</v>
      </c>
      <c r="B32" s="319"/>
      <c r="C32" s="320"/>
      <c r="D32" s="320"/>
      <c r="E32" s="320"/>
      <c r="F32" s="321"/>
    </row>
    <row r="33" spans="1:6" x14ac:dyDescent="0.3">
      <c r="A33" s="318" t="s">
        <v>337</v>
      </c>
      <c r="B33" s="319"/>
      <c r="C33" s="320"/>
      <c r="D33" s="320"/>
      <c r="E33" s="320"/>
      <c r="F33" s="321"/>
    </row>
    <row r="34" spans="1:6" x14ac:dyDescent="0.3">
      <c r="A34" s="318" t="s">
        <v>352</v>
      </c>
      <c r="B34" s="319"/>
      <c r="C34" s="320"/>
      <c r="D34" s="320"/>
      <c r="E34" s="320"/>
      <c r="F34" s="321"/>
    </row>
    <row r="35" spans="1:6" x14ac:dyDescent="0.3">
      <c r="A35" s="322"/>
      <c r="B35" s="323"/>
      <c r="C35" s="324"/>
      <c r="D35" s="324"/>
      <c r="E35" s="324"/>
      <c r="F35" s="325"/>
    </row>
    <row r="36" spans="1:6" x14ac:dyDescent="0.3">
      <c r="A36" s="326" t="s">
        <v>353</v>
      </c>
      <c r="B36" s="323"/>
      <c r="C36" s="324"/>
      <c r="D36" s="324"/>
      <c r="E36" s="324"/>
      <c r="F36" s="325"/>
    </row>
    <row r="37" spans="1:6" x14ac:dyDescent="0.3">
      <c r="A37" s="318" t="s">
        <v>339</v>
      </c>
      <c r="B37" s="319"/>
      <c r="C37" s="320"/>
      <c r="D37" s="320"/>
      <c r="E37" s="320"/>
      <c r="F37" s="321"/>
    </row>
    <row r="38" spans="1:6" x14ac:dyDescent="0.3">
      <c r="A38" s="318" t="s">
        <v>354</v>
      </c>
      <c r="B38" s="319"/>
      <c r="C38" s="320"/>
      <c r="D38" s="320"/>
      <c r="E38" s="320"/>
      <c r="F38" s="321"/>
    </row>
    <row r="39" spans="1:6" x14ac:dyDescent="0.3">
      <c r="A39" s="318" t="s">
        <v>355</v>
      </c>
      <c r="B39" s="319"/>
      <c r="C39" s="320"/>
      <c r="D39" s="320"/>
      <c r="E39" s="320"/>
      <c r="F39" s="321"/>
    </row>
    <row r="40" spans="1:6" x14ac:dyDescent="0.3">
      <c r="A40" s="322"/>
      <c r="B40" s="323"/>
      <c r="C40" s="324"/>
      <c r="D40" s="324"/>
      <c r="E40" s="324"/>
      <c r="F40" s="325"/>
    </row>
    <row r="41" spans="1:6" x14ac:dyDescent="0.3">
      <c r="A41" s="326" t="s">
        <v>356</v>
      </c>
      <c r="B41" s="323"/>
      <c r="C41" s="324"/>
      <c r="D41" s="324"/>
      <c r="E41" s="324"/>
      <c r="F41" s="325"/>
    </row>
    <row r="42" spans="1:6" x14ac:dyDescent="0.3">
      <c r="A42" s="318" t="s">
        <v>339</v>
      </c>
      <c r="B42" s="319"/>
      <c r="C42" s="320"/>
      <c r="D42" s="320"/>
      <c r="E42" s="320"/>
      <c r="F42" s="321"/>
    </row>
    <row r="43" spans="1:6" x14ac:dyDescent="0.3">
      <c r="A43" s="318" t="s">
        <v>357</v>
      </c>
      <c r="B43" s="319"/>
      <c r="C43" s="320"/>
      <c r="D43" s="320"/>
      <c r="E43" s="320"/>
      <c r="F43" s="321"/>
    </row>
    <row r="44" spans="1:6" x14ac:dyDescent="0.3">
      <c r="A44" s="327"/>
      <c r="B44" s="315"/>
      <c r="C44" s="316"/>
      <c r="D44" s="316"/>
      <c r="E44" s="316"/>
      <c r="F44" s="317"/>
    </row>
    <row r="45" spans="1:6" x14ac:dyDescent="0.3">
      <c r="A45" s="326" t="s">
        <v>358</v>
      </c>
      <c r="B45" s="323"/>
      <c r="C45" s="324"/>
      <c r="D45" s="324"/>
      <c r="E45" s="324"/>
      <c r="F45" s="325"/>
    </row>
    <row r="46" spans="1:6" x14ac:dyDescent="0.3">
      <c r="A46" s="318" t="s">
        <v>339</v>
      </c>
      <c r="B46" s="319"/>
      <c r="C46" s="320"/>
      <c r="D46" s="320"/>
      <c r="E46" s="320"/>
      <c r="F46" s="321"/>
    </row>
    <row r="47" spans="1:6" x14ac:dyDescent="0.3">
      <c r="A47" s="318" t="s">
        <v>359</v>
      </c>
      <c r="B47" s="319"/>
      <c r="C47" s="320"/>
      <c r="D47" s="320"/>
      <c r="E47" s="320"/>
      <c r="F47" s="321"/>
    </row>
    <row r="48" spans="1:6" x14ac:dyDescent="0.3">
      <c r="A48" s="318" t="s">
        <v>360</v>
      </c>
      <c r="B48" s="319"/>
      <c r="C48" s="320"/>
      <c r="D48" s="320"/>
      <c r="E48" s="320"/>
      <c r="F48" s="321"/>
    </row>
    <row r="49" spans="1:6" x14ac:dyDescent="0.3">
      <c r="A49" s="318" t="s">
        <v>361</v>
      </c>
      <c r="B49" s="319"/>
      <c r="C49" s="320"/>
      <c r="D49" s="320"/>
      <c r="E49" s="320"/>
      <c r="F49" s="321"/>
    </row>
    <row r="50" spans="1:6" x14ac:dyDescent="0.3">
      <c r="A50" s="318" t="s">
        <v>362</v>
      </c>
      <c r="B50" s="319"/>
      <c r="C50" s="320"/>
      <c r="D50" s="320"/>
      <c r="E50" s="320"/>
      <c r="F50" s="321"/>
    </row>
    <row r="51" spans="1:6" x14ac:dyDescent="0.3">
      <c r="A51" s="318" t="s">
        <v>363</v>
      </c>
      <c r="B51" s="319"/>
      <c r="C51" s="320"/>
      <c r="D51" s="320"/>
      <c r="E51" s="320"/>
      <c r="F51" s="321"/>
    </row>
    <row r="52" spans="1:6" x14ac:dyDescent="0.3">
      <c r="A52" s="322"/>
      <c r="B52" s="323"/>
      <c r="C52" s="324"/>
      <c r="D52" s="324"/>
      <c r="E52" s="324"/>
      <c r="F52" s="325"/>
    </row>
    <row r="53" spans="1:6" x14ac:dyDescent="0.3">
      <c r="A53" s="326" t="s">
        <v>364</v>
      </c>
      <c r="B53" s="323"/>
      <c r="C53" s="324"/>
      <c r="D53" s="324"/>
      <c r="E53" s="324"/>
      <c r="F53" s="325"/>
    </row>
    <row r="54" spans="1:6" x14ac:dyDescent="0.3">
      <c r="A54" s="318" t="s">
        <v>365</v>
      </c>
      <c r="B54" s="319"/>
      <c r="C54" s="320"/>
      <c r="D54" s="320"/>
      <c r="E54" s="320"/>
      <c r="F54" s="321"/>
    </row>
    <row r="55" spans="1:6" x14ac:dyDescent="0.3">
      <c r="A55" s="318" t="s">
        <v>337</v>
      </c>
      <c r="B55" s="319"/>
      <c r="C55" s="320"/>
      <c r="D55" s="320"/>
      <c r="E55" s="320"/>
      <c r="F55" s="321"/>
    </row>
    <row r="56" spans="1:6" x14ac:dyDescent="0.3">
      <c r="A56" s="318" t="s">
        <v>366</v>
      </c>
      <c r="B56" s="319"/>
      <c r="C56" s="320"/>
      <c r="D56" s="320"/>
      <c r="E56" s="320"/>
      <c r="F56" s="321"/>
    </row>
    <row r="57" spans="1:6" x14ac:dyDescent="0.3">
      <c r="A57" s="322"/>
      <c r="B57" s="323"/>
      <c r="C57" s="324"/>
      <c r="D57" s="324"/>
      <c r="E57" s="324"/>
      <c r="F57" s="325"/>
    </row>
    <row r="58" spans="1:6" x14ac:dyDescent="0.3">
      <c r="A58" s="326" t="s">
        <v>367</v>
      </c>
      <c r="B58" s="323"/>
      <c r="C58" s="324"/>
      <c r="D58" s="324"/>
      <c r="E58" s="324"/>
      <c r="F58" s="325"/>
    </row>
    <row r="59" spans="1:6" x14ac:dyDescent="0.3">
      <c r="A59" s="318" t="s">
        <v>368</v>
      </c>
      <c r="B59" s="323"/>
      <c r="C59" s="324"/>
      <c r="D59" s="324"/>
      <c r="E59" s="324"/>
      <c r="F59" s="325"/>
    </row>
    <row r="60" spans="1:6" x14ac:dyDescent="0.3">
      <c r="A60" s="318" t="s">
        <v>369</v>
      </c>
      <c r="B60" s="319"/>
      <c r="C60" s="320"/>
      <c r="D60" s="320"/>
      <c r="E60" s="320"/>
      <c r="F60" s="321"/>
    </row>
    <row r="61" spans="1:6" x14ac:dyDescent="0.3">
      <c r="A61" s="318" t="s">
        <v>370</v>
      </c>
      <c r="B61" s="319"/>
      <c r="C61" s="320"/>
      <c r="D61" s="320"/>
      <c r="E61" s="320"/>
      <c r="F61" s="321"/>
    </row>
    <row r="62" spans="1:6" x14ac:dyDescent="0.3">
      <c r="A62" s="318" t="s">
        <v>371</v>
      </c>
      <c r="B62" s="319"/>
      <c r="C62" s="320"/>
      <c r="D62" s="320"/>
      <c r="E62" s="320"/>
      <c r="F62" s="321"/>
    </row>
    <row r="63" spans="1:6" x14ac:dyDescent="0.3">
      <c r="A63" s="299" t="s">
        <v>372</v>
      </c>
    </row>
    <row r="64" spans="1:6" x14ac:dyDescent="0.3">
      <c r="A64" s="299" t="s">
        <v>373</v>
      </c>
    </row>
    <row r="67" spans="5:6" ht="15.5" x14ac:dyDescent="0.35">
      <c r="E67" s="309" t="s">
        <v>24</v>
      </c>
      <c r="F67" s="309"/>
    </row>
    <row r="68" spans="5:6" ht="15.5" x14ac:dyDescent="0.35">
      <c r="E68" s="309" t="s">
        <v>330</v>
      </c>
    </row>
  </sheetData>
  <mergeCells count="3">
    <mergeCell ref="A4:E4"/>
    <mergeCell ref="A2:E2"/>
    <mergeCell ref="A1:F1"/>
  </mergeCells>
  <phoneticPr fontId="0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view="pageBreakPreview" zoomScale="60" zoomScaleNormal="80" workbookViewId="0">
      <selection activeCell="N9" sqref="N9"/>
    </sheetView>
  </sheetViews>
  <sheetFormatPr defaultColWidth="9.1796875" defaultRowHeight="13" x14ac:dyDescent="0.3"/>
  <cols>
    <col min="1" max="1" width="5.453125" style="108" customWidth="1"/>
    <col min="2" max="2" width="11.08984375" style="108" customWidth="1"/>
    <col min="3" max="3" width="48.90625" style="108" customWidth="1"/>
    <col min="4" max="9" width="19.1796875" style="108" hidden="1" customWidth="1"/>
    <col min="10" max="10" width="28.81640625" style="108" customWidth="1"/>
    <col min="11" max="12" width="19.1796875" style="108" hidden="1" customWidth="1"/>
    <col min="13" max="16384" width="9.1796875" style="108"/>
  </cols>
  <sheetData>
    <row r="1" spans="1:12" x14ac:dyDescent="0.3">
      <c r="A1" s="373"/>
      <c r="B1" s="373"/>
      <c r="C1" s="373"/>
      <c r="D1" s="373"/>
      <c r="E1" s="373"/>
      <c r="F1" s="373"/>
      <c r="G1" s="373"/>
      <c r="H1" s="373"/>
      <c r="I1" s="373"/>
      <c r="J1" s="373"/>
    </row>
    <row r="2" spans="1:12" s="15" customFormat="1" ht="12.75" customHeight="1" x14ac:dyDescent="0.3">
      <c r="A2" s="553" t="s">
        <v>45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</row>
    <row r="3" spans="1:12" s="15" customFormat="1" ht="12.75" customHeight="1" x14ac:dyDescent="0.3">
      <c r="A3" s="372"/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4"/>
    </row>
    <row r="4" spans="1:12" s="15" customFormat="1" ht="12.75" customHeight="1" x14ac:dyDescent="0.3">
      <c r="A4" s="372"/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4"/>
    </row>
    <row r="5" spans="1:12" s="1" customFormat="1" x14ac:dyDescent="0.3">
      <c r="A5" s="511" t="s">
        <v>520</v>
      </c>
      <c r="B5" s="512"/>
      <c r="C5" s="512"/>
      <c r="D5" s="512"/>
      <c r="E5" s="16"/>
      <c r="F5" s="16"/>
      <c r="G5" s="16"/>
      <c r="H5" s="16"/>
      <c r="I5" s="554" t="s">
        <v>208</v>
      </c>
      <c r="J5" s="554"/>
      <c r="K5" s="554"/>
      <c r="L5" s="555"/>
    </row>
    <row r="6" spans="1:12" s="1" customFormat="1" x14ac:dyDescent="0.3">
      <c r="A6" s="12"/>
      <c r="B6" s="13"/>
      <c r="C6" s="14"/>
      <c r="D6" s="14"/>
      <c r="E6" s="16"/>
      <c r="F6" s="16"/>
      <c r="G6" s="16"/>
      <c r="H6" s="18"/>
      <c r="I6" s="16"/>
      <c r="J6" s="19"/>
      <c r="K6" s="19"/>
      <c r="L6" s="20"/>
    </row>
    <row r="7" spans="1:12" s="1" customFormat="1" x14ac:dyDescent="0.3">
      <c r="A7" s="511" t="s">
        <v>521</v>
      </c>
      <c r="B7" s="512"/>
      <c r="C7" s="512"/>
      <c r="D7" s="512"/>
      <c r="E7" s="16"/>
      <c r="F7" s="16"/>
      <c r="G7" s="16"/>
      <c r="H7" s="18"/>
      <c r="I7" s="16"/>
      <c r="J7" s="19"/>
      <c r="K7" s="19"/>
      <c r="L7" s="20"/>
    </row>
    <row r="8" spans="1:12" s="1" customFormat="1" x14ac:dyDescent="0.3">
      <c r="A8" s="12"/>
      <c r="B8" s="13"/>
      <c r="C8" s="16"/>
      <c r="D8" s="16"/>
      <c r="E8" s="16"/>
      <c r="F8" s="16"/>
      <c r="G8" s="16"/>
      <c r="H8" s="16"/>
      <c r="I8" s="556" t="s">
        <v>529</v>
      </c>
      <c r="J8" s="556"/>
      <c r="K8" s="556"/>
      <c r="L8" s="557"/>
    </row>
    <row r="9" spans="1:12" s="1" customFormat="1" ht="15" customHeight="1" thickBot="1" x14ac:dyDescent="0.35">
      <c r="A9" s="56"/>
      <c r="B9" s="57"/>
      <c r="C9" s="57"/>
      <c r="D9" s="57"/>
      <c r="E9" s="16"/>
      <c r="F9" s="16"/>
      <c r="G9" s="16"/>
      <c r="H9" s="16"/>
      <c r="I9" s="57"/>
      <c r="J9" s="561" t="s">
        <v>2</v>
      </c>
      <c r="K9" s="561"/>
      <c r="L9" s="562"/>
    </row>
    <row r="10" spans="1:12" s="1" customFormat="1" ht="30" customHeight="1" x14ac:dyDescent="0.3">
      <c r="A10" s="558" t="s">
        <v>3</v>
      </c>
      <c r="B10" s="551" t="s">
        <v>4</v>
      </c>
      <c r="C10" s="551" t="s">
        <v>266</v>
      </c>
      <c r="D10" s="563" t="s">
        <v>518</v>
      </c>
      <c r="E10" s="551" t="s">
        <v>517</v>
      </c>
      <c r="F10" s="551"/>
      <c r="G10" s="551"/>
      <c r="H10" s="551" t="s">
        <v>472</v>
      </c>
      <c r="I10" s="551"/>
      <c r="J10" s="551"/>
      <c r="K10" s="551"/>
      <c r="L10" s="552"/>
    </row>
    <row r="11" spans="1:12" s="1" customFormat="1" ht="29.25" customHeight="1" thickBot="1" x14ac:dyDescent="0.35">
      <c r="A11" s="559"/>
      <c r="B11" s="560"/>
      <c r="C11" s="560"/>
      <c r="D11" s="564"/>
      <c r="E11" s="60" t="s">
        <v>108</v>
      </c>
      <c r="F11" s="60" t="s">
        <v>109</v>
      </c>
      <c r="G11" s="59" t="s">
        <v>219</v>
      </c>
      <c r="H11" s="59" t="s">
        <v>467</v>
      </c>
      <c r="I11" s="59" t="s">
        <v>468</v>
      </c>
      <c r="J11" s="59" t="s">
        <v>469</v>
      </c>
      <c r="K11" s="59" t="s">
        <v>470</v>
      </c>
      <c r="L11" s="61" t="s">
        <v>471</v>
      </c>
    </row>
    <row r="12" spans="1:12" s="69" customFormat="1" ht="13.5" thickBot="1" x14ac:dyDescent="0.4">
      <c r="A12" s="62"/>
      <c r="B12" s="63">
        <v>1</v>
      </c>
      <c r="C12" s="64">
        <v>2</v>
      </c>
      <c r="D12" s="65">
        <v>3</v>
      </c>
      <c r="E12" s="66">
        <v>4</v>
      </c>
      <c r="F12" s="66">
        <v>5</v>
      </c>
      <c r="G12" s="66" t="s">
        <v>46</v>
      </c>
      <c r="H12" s="64">
        <v>7</v>
      </c>
      <c r="I12" s="67">
        <v>8</v>
      </c>
      <c r="J12" s="64">
        <v>9</v>
      </c>
      <c r="K12" s="67">
        <v>10</v>
      </c>
      <c r="L12" s="68">
        <v>11</v>
      </c>
    </row>
    <row r="13" spans="1:12" s="69" customFormat="1" x14ac:dyDescent="0.35">
      <c r="A13" s="70"/>
      <c r="B13" s="71">
        <v>1</v>
      </c>
      <c r="C13" s="72" t="s">
        <v>0</v>
      </c>
      <c r="D13" s="73"/>
      <c r="E13" s="73"/>
      <c r="F13" s="73"/>
      <c r="G13" s="73"/>
      <c r="H13" s="73"/>
      <c r="I13" s="74"/>
      <c r="J13" s="74"/>
      <c r="K13" s="74"/>
      <c r="L13" s="75"/>
    </row>
    <row r="14" spans="1:12" s="82" customFormat="1" x14ac:dyDescent="0.35">
      <c r="A14" s="76"/>
      <c r="B14" s="77" t="s">
        <v>47</v>
      </c>
      <c r="C14" s="78" t="s">
        <v>48</v>
      </c>
      <c r="D14" s="79"/>
      <c r="E14" s="79"/>
      <c r="F14" s="79"/>
      <c r="G14" s="79"/>
      <c r="H14" s="79"/>
      <c r="I14" s="80"/>
      <c r="J14" s="80"/>
      <c r="K14" s="80"/>
      <c r="L14" s="81"/>
    </row>
    <row r="15" spans="1:12" s="82" customFormat="1" x14ac:dyDescent="0.35">
      <c r="A15" s="76"/>
      <c r="B15" s="77"/>
      <c r="C15" s="83" t="s">
        <v>49</v>
      </c>
      <c r="D15" s="84"/>
      <c r="E15" s="84"/>
      <c r="F15" s="85"/>
      <c r="G15" s="86"/>
      <c r="H15" s="87"/>
      <c r="I15" s="80"/>
      <c r="J15" s="375">
        <v>0</v>
      </c>
      <c r="K15" s="80"/>
      <c r="L15" s="81"/>
    </row>
    <row r="16" spans="1:12" s="82" customFormat="1" x14ac:dyDescent="0.35">
      <c r="A16" s="76"/>
      <c r="B16" s="77"/>
      <c r="C16" s="83" t="s">
        <v>209</v>
      </c>
      <c r="D16" s="88"/>
      <c r="E16" s="88"/>
      <c r="F16" s="89"/>
      <c r="G16" s="86"/>
      <c r="H16" s="79"/>
      <c r="I16" s="80"/>
      <c r="J16" s="375" t="s">
        <v>530</v>
      </c>
      <c r="K16" s="80"/>
      <c r="L16" s="81"/>
    </row>
    <row r="17" spans="1:12" s="82" customFormat="1" x14ac:dyDescent="0.35">
      <c r="A17" s="76"/>
      <c r="B17" s="77"/>
      <c r="C17" s="83" t="s">
        <v>50</v>
      </c>
      <c r="D17" s="90"/>
      <c r="E17" s="550"/>
      <c r="F17" s="550"/>
      <c r="G17" s="79"/>
      <c r="H17" s="91"/>
      <c r="I17" s="80"/>
      <c r="J17" s="375" t="s">
        <v>530</v>
      </c>
      <c r="K17" s="80"/>
      <c r="L17" s="81"/>
    </row>
    <row r="18" spans="1:12" s="82" customFormat="1" x14ac:dyDescent="0.35">
      <c r="A18" s="76"/>
      <c r="B18" s="77"/>
      <c r="C18" s="92"/>
      <c r="D18" s="79"/>
      <c r="E18" s="79"/>
      <c r="F18" s="79"/>
      <c r="G18" s="79"/>
      <c r="H18" s="79"/>
      <c r="I18" s="80"/>
      <c r="J18" s="80"/>
      <c r="K18" s="93"/>
      <c r="L18" s="81"/>
    </row>
    <row r="19" spans="1:12" s="82" customFormat="1" x14ac:dyDescent="0.35">
      <c r="A19" s="76"/>
      <c r="B19" s="77" t="s">
        <v>51</v>
      </c>
      <c r="C19" s="94" t="s">
        <v>52</v>
      </c>
      <c r="D19" s="79"/>
      <c r="E19" s="79"/>
      <c r="F19" s="79"/>
      <c r="G19" s="79"/>
      <c r="H19" s="79"/>
      <c r="I19" s="80"/>
      <c r="J19" s="80"/>
      <c r="K19" s="80"/>
      <c r="L19" s="81"/>
    </row>
    <row r="20" spans="1:12" s="82" customFormat="1" x14ac:dyDescent="0.35">
      <c r="A20" s="76"/>
      <c r="B20" s="77"/>
      <c r="C20" s="83" t="s">
        <v>49</v>
      </c>
      <c r="D20" s="84"/>
      <c r="E20" s="84"/>
      <c r="F20" s="84"/>
      <c r="G20" s="86"/>
      <c r="H20" s="84"/>
      <c r="I20" s="80"/>
      <c r="J20" s="375">
        <v>0</v>
      </c>
      <c r="K20" s="80"/>
      <c r="L20" s="81"/>
    </row>
    <row r="21" spans="1:12" s="69" customFormat="1" x14ac:dyDescent="0.35">
      <c r="A21" s="95"/>
      <c r="B21" s="77"/>
      <c r="C21" s="83" t="s">
        <v>209</v>
      </c>
      <c r="D21" s="88"/>
      <c r="E21" s="79"/>
      <c r="F21" s="79"/>
      <c r="G21" s="86"/>
      <c r="H21" s="84"/>
      <c r="I21" s="96"/>
      <c r="J21" s="375" t="s">
        <v>530</v>
      </c>
      <c r="K21" s="96"/>
      <c r="L21" s="97"/>
    </row>
    <row r="22" spans="1:12" s="69" customFormat="1" x14ac:dyDescent="0.35">
      <c r="A22" s="95"/>
      <c r="B22" s="77"/>
      <c r="C22" s="83" t="s">
        <v>50</v>
      </c>
      <c r="D22" s="98"/>
      <c r="E22" s="98"/>
      <c r="F22" s="79"/>
      <c r="G22" s="79"/>
      <c r="H22" s="79"/>
      <c r="I22" s="96"/>
      <c r="J22" s="375" t="s">
        <v>530</v>
      </c>
      <c r="K22" s="96"/>
      <c r="L22" s="97"/>
    </row>
    <row r="23" spans="1:12" s="69" customFormat="1" x14ac:dyDescent="0.35">
      <c r="A23" s="95"/>
      <c r="B23" s="77"/>
      <c r="C23" s="94"/>
      <c r="D23" s="79"/>
      <c r="E23" s="79"/>
      <c r="F23" s="79"/>
      <c r="G23" s="79"/>
      <c r="H23" s="79"/>
      <c r="I23" s="96"/>
      <c r="J23" s="96"/>
      <c r="K23" s="96"/>
      <c r="L23" s="97"/>
    </row>
    <row r="24" spans="1:12" s="100" customFormat="1" x14ac:dyDescent="0.35">
      <c r="A24" s="95"/>
      <c r="B24" s="77">
        <v>2</v>
      </c>
      <c r="C24" s="99" t="s">
        <v>1</v>
      </c>
      <c r="D24" s="79"/>
      <c r="E24" s="79"/>
      <c r="F24" s="79"/>
      <c r="G24" s="79"/>
      <c r="H24" s="79"/>
      <c r="I24" s="96"/>
      <c r="J24" s="96"/>
      <c r="K24" s="96"/>
      <c r="L24" s="97"/>
    </row>
    <row r="25" spans="1:12" s="100" customFormat="1" x14ac:dyDescent="0.35">
      <c r="A25" s="95"/>
      <c r="B25" s="77" t="s">
        <v>5</v>
      </c>
      <c r="C25" s="78" t="s">
        <v>48</v>
      </c>
      <c r="D25" s="79"/>
      <c r="E25" s="79"/>
      <c r="F25" s="79"/>
      <c r="G25" s="79"/>
      <c r="H25" s="79"/>
      <c r="I25" s="96"/>
      <c r="J25" s="96"/>
      <c r="K25" s="96"/>
      <c r="L25" s="97"/>
    </row>
    <row r="26" spans="1:12" s="100" customFormat="1" x14ac:dyDescent="0.35">
      <c r="A26" s="95"/>
      <c r="B26" s="77"/>
      <c r="C26" s="83" t="s">
        <v>49</v>
      </c>
      <c r="D26" s="84"/>
      <c r="E26" s="84"/>
      <c r="F26" s="85"/>
      <c r="G26" s="86"/>
      <c r="H26" s="87"/>
      <c r="I26" s="96"/>
      <c r="J26" s="375">
        <v>21</v>
      </c>
      <c r="K26" s="96"/>
      <c r="L26" s="97"/>
    </row>
    <row r="27" spans="1:12" s="100" customFormat="1" x14ac:dyDescent="0.35">
      <c r="A27" s="95"/>
      <c r="B27" s="77"/>
      <c r="C27" s="83" t="s">
        <v>209</v>
      </c>
      <c r="D27" s="79"/>
      <c r="E27" s="88"/>
      <c r="F27" s="89"/>
      <c r="G27" s="86"/>
      <c r="H27" s="79"/>
      <c r="I27" s="96"/>
      <c r="J27" s="375">
        <v>1</v>
      </c>
      <c r="K27" s="96"/>
      <c r="L27" s="97"/>
    </row>
    <row r="28" spans="1:12" s="104" customFormat="1" x14ac:dyDescent="0.3">
      <c r="A28" s="41"/>
      <c r="B28" s="101"/>
      <c r="C28" s="83" t="s">
        <v>50</v>
      </c>
      <c r="D28" s="79"/>
      <c r="E28" s="79"/>
      <c r="F28" s="98"/>
      <c r="G28" s="89"/>
      <c r="H28" s="79"/>
      <c r="I28" s="102"/>
      <c r="J28" s="375" t="s">
        <v>531</v>
      </c>
      <c r="K28" s="102"/>
      <c r="L28" s="103"/>
    </row>
    <row r="29" spans="1:12" s="104" customFormat="1" x14ac:dyDescent="0.3">
      <c r="A29" s="41"/>
      <c r="B29" s="101"/>
      <c r="C29" s="92"/>
      <c r="D29" s="89"/>
      <c r="E29" s="89"/>
      <c r="F29" s="89"/>
      <c r="G29" s="89"/>
      <c r="H29" s="89"/>
      <c r="I29" s="102"/>
      <c r="J29" s="102"/>
      <c r="K29" s="102"/>
      <c r="L29" s="103"/>
    </row>
    <row r="30" spans="1:12" s="104" customFormat="1" x14ac:dyDescent="0.3">
      <c r="A30" s="41"/>
      <c r="B30" s="105" t="s">
        <v>13</v>
      </c>
      <c r="C30" s="94" t="s">
        <v>52</v>
      </c>
      <c r="D30" s="106"/>
      <c r="E30" s="89"/>
      <c r="F30" s="89"/>
      <c r="G30" s="89"/>
      <c r="H30" s="89"/>
      <c r="I30" s="102"/>
      <c r="J30" s="102"/>
      <c r="K30" s="102"/>
      <c r="L30" s="103"/>
    </row>
    <row r="31" spans="1:12" s="104" customFormat="1" x14ac:dyDescent="0.3">
      <c r="A31" s="41"/>
      <c r="B31" s="105"/>
      <c r="C31" s="83" t="s">
        <v>49</v>
      </c>
      <c r="D31" s="107"/>
      <c r="E31" s="107"/>
      <c r="F31" s="84"/>
      <c r="G31" s="86"/>
      <c r="H31" s="84"/>
      <c r="I31" s="102"/>
      <c r="J31" s="375">
        <v>0</v>
      </c>
      <c r="K31" s="102"/>
      <c r="L31" s="103"/>
    </row>
    <row r="32" spans="1:12" x14ac:dyDescent="0.3">
      <c r="A32" s="41"/>
      <c r="B32" s="101"/>
      <c r="C32" s="83" t="s">
        <v>209</v>
      </c>
      <c r="D32" s="88"/>
      <c r="E32" s="79"/>
      <c r="F32" s="79"/>
      <c r="G32" s="86"/>
      <c r="H32" s="84"/>
      <c r="I32" s="102"/>
      <c r="J32" s="375" t="s">
        <v>530</v>
      </c>
      <c r="K32" s="102"/>
      <c r="L32" s="103"/>
    </row>
    <row r="33" spans="1:12" x14ac:dyDescent="0.3">
      <c r="A33" s="41"/>
      <c r="B33" s="101"/>
      <c r="C33" s="83" t="s">
        <v>50</v>
      </c>
      <c r="D33" s="98"/>
      <c r="E33" s="98"/>
      <c r="F33" s="89"/>
      <c r="G33" s="89"/>
      <c r="H33" s="89"/>
      <c r="I33" s="102"/>
      <c r="J33" s="375" t="s">
        <v>530</v>
      </c>
      <c r="K33" s="102"/>
      <c r="L33" s="103"/>
    </row>
    <row r="34" spans="1:12" ht="13.5" thickBot="1" x14ac:dyDescent="0.35">
      <c r="A34" s="51"/>
      <c r="B34" s="110"/>
      <c r="C34" s="376"/>
      <c r="D34" s="111"/>
      <c r="E34" s="111"/>
      <c r="F34" s="111"/>
      <c r="G34" s="111"/>
      <c r="H34" s="377"/>
      <c r="I34" s="112"/>
      <c r="J34" s="112"/>
      <c r="K34" s="112"/>
      <c r="L34" s="113"/>
    </row>
  </sheetData>
  <mergeCells count="13">
    <mergeCell ref="E17:F17"/>
    <mergeCell ref="H10:L10"/>
    <mergeCell ref="A2:L2"/>
    <mergeCell ref="A5:D5"/>
    <mergeCell ref="I5:L5"/>
    <mergeCell ref="A7:D7"/>
    <mergeCell ref="I8:L8"/>
    <mergeCell ref="A10:A11"/>
    <mergeCell ref="B10:B11"/>
    <mergeCell ref="J9:L9"/>
    <mergeCell ref="C10:C11"/>
    <mergeCell ref="D10:D11"/>
    <mergeCell ref="E10:G10"/>
  </mergeCells>
  <phoneticPr fontId="0" type="noConversion"/>
  <pageMargins left="0.70866141732283472" right="0.70866141732283472" top="0.94488188976377963" bottom="0.74803149606299213" header="0.31496062992125984" footer="0.31496062992125984"/>
  <pageSetup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L22"/>
  <sheetViews>
    <sheetView showGridLines="0" view="pageBreakPreview" zoomScale="60" zoomScaleNormal="80" workbookViewId="0">
      <selection activeCell="G13" sqref="G13"/>
    </sheetView>
  </sheetViews>
  <sheetFormatPr defaultColWidth="9.1796875" defaultRowHeight="13" x14ac:dyDescent="0.35"/>
  <cols>
    <col min="1" max="1" width="5.453125" style="116" customWidth="1"/>
    <col min="2" max="2" width="43.1796875" style="116" customWidth="1"/>
    <col min="3" max="3" width="12.81640625" style="116" customWidth="1"/>
    <col min="4" max="4" width="12.1796875" style="116" bestFit="1" customWidth="1"/>
    <col min="5" max="5" width="10" style="116" bestFit="1" customWidth="1"/>
    <col min="6" max="6" width="9.453125" style="116" customWidth="1"/>
    <col min="7" max="7" width="16.81640625" style="116" bestFit="1" customWidth="1"/>
    <col min="8" max="8" width="13.81640625" style="116" bestFit="1" customWidth="1"/>
    <col min="9" max="9" width="12.54296875" style="116" bestFit="1" customWidth="1"/>
    <col min="10" max="10" width="12.54296875" style="116" customWidth="1"/>
    <col min="11" max="11" width="13.81640625" style="116" bestFit="1" customWidth="1"/>
    <col min="12" max="12" width="10.54296875" style="116" customWidth="1"/>
    <col min="13" max="13" width="13" style="116" customWidth="1"/>
    <col min="14" max="14" width="12.1796875" style="116" customWidth="1"/>
    <col min="15" max="16" width="11" style="116" customWidth="1"/>
    <col min="17" max="17" width="14" style="116" customWidth="1"/>
    <col min="18" max="18" width="16.1796875" style="116" customWidth="1"/>
    <col min="19" max="19" width="18" style="116" customWidth="1"/>
    <col min="20" max="20" width="17.453125" style="116" customWidth="1"/>
    <col min="21" max="21" width="19.1796875" style="116" customWidth="1"/>
    <col min="22" max="22" width="11.54296875" style="116" customWidth="1"/>
    <col min="23" max="16384" width="9.1796875" style="116"/>
  </cols>
  <sheetData>
    <row r="1" spans="1:12" x14ac:dyDescent="0.35">
      <c r="A1" s="57"/>
      <c r="B1" s="57"/>
      <c r="C1" s="129"/>
      <c r="D1" s="57"/>
      <c r="E1" s="57"/>
      <c r="F1" s="57"/>
      <c r="G1" s="57"/>
      <c r="H1" s="57"/>
      <c r="I1" s="57"/>
      <c r="J1" s="57"/>
      <c r="K1" s="57"/>
      <c r="L1" s="57"/>
    </row>
    <row r="2" spans="1:12" x14ac:dyDescent="0.35">
      <c r="A2" s="565" t="s">
        <v>473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</row>
    <row r="3" spans="1:12" x14ac:dyDescent="0.3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x14ac:dyDescent="0.3">
      <c r="A4" s="511" t="s">
        <v>520</v>
      </c>
      <c r="B4" s="512"/>
      <c r="C4" s="512"/>
      <c r="D4" s="512"/>
      <c r="E4" s="118"/>
      <c r="F4" s="118"/>
      <c r="G4" s="118"/>
      <c r="H4" s="16"/>
      <c r="I4" s="556" t="s">
        <v>211</v>
      </c>
      <c r="J4" s="556"/>
      <c r="K4" s="556"/>
      <c r="L4" s="556"/>
    </row>
    <row r="5" spans="1:12" x14ac:dyDescent="0.3">
      <c r="A5" s="12"/>
      <c r="B5" s="13"/>
      <c r="C5" s="14"/>
      <c r="D5" s="14"/>
      <c r="E5" s="118"/>
      <c r="F5" s="118"/>
      <c r="G5" s="118"/>
      <c r="H5" s="16"/>
      <c r="I5" s="16"/>
      <c r="J5" s="16"/>
      <c r="K5" s="16"/>
      <c r="L5" s="18"/>
    </row>
    <row r="6" spans="1:12" x14ac:dyDescent="0.3">
      <c r="A6" s="511" t="s">
        <v>521</v>
      </c>
      <c r="B6" s="512"/>
      <c r="C6" s="512"/>
      <c r="D6" s="512"/>
      <c r="E6" s="118"/>
      <c r="F6" s="118"/>
      <c r="G6" s="118"/>
      <c r="H6" s="16"/>
      <c r="I6" s="16"/>
      <c r="J6" s="16"/>
      <c r="K6" s="16"/>
      <c r="L6" s="18"/>
    </row>
    <row r="7" spans="1:12" x14ac:dyDescent="0.3">
      <c r="A7" s="13"/>
      <c r="B7" s="13"/>
      <c r="C7" s="16"/>
      <c r="D7" s="118"/>
      <c r="E7" s="118"/>
      <c r="F7" s="118"/>
      <c r="G7" s="118"/>
      <c r="H7" s="556" t="s">
        <v>529</v>
      </c>
      <c r="I7" s="556"/>
      <c r="J7" s="556"/>
      <c r="K7" s="556"/>
      <c r="L7" s="556"/>
    </row>
    <row r="8" spans="1:12" ht="15" customHeight="1" x14ac:dyDescent="0.35">
      <c r="A8" s="566" t="s">
        <v>74</v>
      </c>
      <c r="B8" s="566" t="s">
        <v>4</v>
      </c>
      <c r="C8" s="566" t="s">
        <v>266</v>
      </c>
      <c r="D8" s="150" t="s">
        <v>508</v>
      </c>
      <c r="E8" s="566" t="s">
        <v>76</v>
      </c>
      <c r="F8" s="566" t="s">
        <v>77</v>
      </c>
      <c r="G8" s="566" t="s">
        <v>549</v>
      </c>
      <c r="H8" s="566" t="s">
        <v>509</v>
      </c>
      <c r="I8" s="566" t="s">
        <v>510</v>
      </c>
      <c r="J8" s="566" t="s">
        <v>550</v>
      </c>
      <c r="K8" s="567" t="s">
        <v>78</v>
      </c>
      <c r="L8" s="566" t="s">
        <v>511</v>
      </c>
    </row>
    <row r="9" spans="1:12" x14ac:dyDescent="0.35">
      <c r="A9" s="566"/>
      <c r="B9" s="566"/>
      <c r="C9" s="566"/>
      <c r="D9" s="150" t="s">
        <v>79</v>
      </c>
      <c r="E9" s="566"/>
      <c r="F9" s="566"/>
      <c r="G9" s="566"/>
      <c r="H9" s="566"/>
      <c r="I9" s="566"/>
      <c r="J9" s="566"/>
      <c r="K9" s="567"/>
      <c r="L9" s="566"/>
    </row>
    <row r="10" spans="1:12" x14ac:dyDescent="0.35">
      <c r="A10" s="566"/>
      <c r="B10" s="566"/>
      <c r="C10" s="566"/>
      <c r="D10" s="150" t="s">
        <v>80</v>
      </c>
      <c r="E10" s="566"/>
      <c r="F10" s="566"/>
      <c r="G10" s="566"/>
      <c r="H10" s="566"/>
      <c r="I10" s="566"/>
      <c r="J10" s="566"/>
      <c r="K10" s="567"/>
      <c r="L10" s="566"/>
    </row>
    <row r="11" spans="1:12" x14ac:dyDescent="0.35">
      <c r="A11" s="566"/>
      <c r="B11" s="566"/>
      <c r="C11" s="566"/>
      <c r="D11" s="150" t="s">
        <v>81</v>
      </c>
      <c r="E11" s="566"/>
      <c r="F11" s="566"/>
      <c r="G11" s="566"/>
      <c r="H11" s="566"/>
      <c r="I11" s="566"/>
      <c r="J11" s="566"/>
      <c r="K11" s="567"/>
      <c r="L11" s="566"/>
    </row>
    <row r="12" spans="1:12" x14ac:dyDescent="0.35">
      <c r="A12" s="150">
        <v>1</v>
      </c>
      <c r="B12" s="150">
        <v>2</v>
      </c>
      <c r="C12" s="150">
        <v>3</v>
      </c>
      <c r="D12" s="150">
        <v>4</v>
      </c>
      <c r="E12" s="150">
        <v>5</v>
      </c>
      <c r="F12" s="150">
        <v>6</v>
      </c>
      <c r="G12" s="150">
        <v>7</v>
      </c>
      <c r="H12" s="150">
        <v>8</v>
      </c>
      <c r="I12" s="150">
        <v>9</v>
      </c>
      <c r="J12" s="150">
        <v>10</v>
      </c>
      <c r="K12" s="150" t="s">
        <v>551</v>
      </c>
      <c r="L12" s="150">
        <v>12</v>
      </c>
    </row>
    <row r="13" spans="1:12" x14ac:dyDescent="0.35">
      <c r="A13" s="119">
        <v>1</v>
      </c>
      <c r="B13" s="413" t="s">
        <v>82</v>
      </c>
      <c r="C13" s="121"/>
      <c r="D13" s="122">
        <v>1</v>
      </c>
      <c r="E13" s="125">
        <f>'Form 1.1'!D32</f>
        <v>2712.2534206645505</v>
      </c>
      <c r="F13" s="122">
        <v>1</v>
      </c>
      <c r="G13" s="421">
        <f>'Form 1.1'!D22</f>
        <v>208.57625267197645</v>
      </c>
      <c r="H13" s="125">
        <f>'Form 1.1'!D24</f>
        <v>360.78927115243886</v>
      </c>
      <c r="I13" s="125">
        <f>'Form 9'!D22</f>
        <v>43.294712538292721</v>
      </c>
      <c r="J13" s="125">
        <f>'Form 1.1'!D26-'Form 4.1'!I13</f>
        <v>58.503466106078328</v>
      </c>
      <c r="K13" s="125">
        <f>SUM(G13:J13)</f>
        <v>671.16370246878637</v>
      </c>
      <c r="L13" s="125">
        <f>K13/E13*1000</f>
        <v>247.45611798485234</v>
      </c>
    </row>
    <row r="14" spans="1:12" x14ac:dyDescent="0.35">
      <c r="A14" s="119"/>
      <c r="B14" s="126" t="s">
        <v>554</v>
      </c>
      <c r="C14" s="121"/>
      <c r="D14" s="120"/>
      <c r="E14" s="120"/>
      <c r="F14" s="120"/>
      <c r="G14" s="120"/>
      <c r="H14" s="120"/>
      <c r="I14" s="120"/>
      <c r="J14" s="120"/>
      <c r="K14" s="120"/>
      <c r="L14" s="120"/>
    </row>
    <row r="15" spans="1:12" x14ac:dyDescent="0.35">
      <c r="A15" s="119"/>
      <c r="B15" s="126"/>
      <c r="C15" s="121"/>
      <c r="D15" s="120"/>
      <c r="E15" s="120"/>
      <c r="F15" s="120"/>
      <c r="G15" s="120"/>
      <c r="H15" s="120"/>
      <c r="I15" s="120"/>
      <c r="J15" s="120"/>
      <c r="K15" s="120"/>
      <c r="L15" s="120"/>
    </row>
    <row r="16" spans="1:12" x14ac:dyDescent="0.35">
      <c r="A16" s="119">
        <v>1.1000000000000001</v>
      </c>
      <c r="B16" s="126" t="s">
        <v>552</v>
      </c>
      <c r="C16" s="121"/>
      <c r="D16" s="122">
        <f>D13</f>
        <v>1</v>
      </c>
      <c r="E16" s="125">
        <f t="shared" ref="E16:L16" si="0">E13</f>
        <v>2712.2534206645505</v>
      </c>
      <c r="F16" s="125">
        <f t="shared" si="0"/>
        <v>1</v>
      </c>
      <c r="G16" s="125">
        <f t="shared" si="0"/>
        <v>208.57625267197645</v>
      </c>
      <c r="H16" s="125">
        <f t="shared" si="0"/>
        <v>360.78927115243886</v>
      </c>
      <c r="I16" s="125">
        <f t="shared" si="0"/>
        <v>43.294712538292721</v>
      </c>
      <c r="J16" s="125">
        <f t="shared" si="0"/>
        <v>58.503466106078328</v>
      </c>
      <c r="K16" s="125">
        <f t="shared" si="0"/>
        <v>671.16370246878637</v>
      </c>
      <c r="L16" s="125">
        <f t="shared" si="0"/>
        <v>247.45611798485234</v>
      </c>
    </row>
    <row r="17" spans="1:12" x14ac:dyDescent="0.35">
      <c r="A17" s="119"/>
      <c r="B17" s="126"/>
      <c r="C17" s="121"/>
      <c r="D17" s="122"/>
      <c r="E17" s="120"/>
      <c r="F17" s="120"/>
      <c r="G17" s="123"/>
      <c r="H17" s="124"/>
      <c r="I17" s="124"/>
      <c r="J17" s="124"/>
      <c r="K17" s="124"/>
      <c r="L17" s="125"/>
    </row>
    <row r="18" spans="1:12" x14ac:dyDescent="0.35">
      <c r="A18" s="119">
        <v>5</v>
      </c>
      <c r="B18" s="386" t="s">
        <v>83</v>
      </c>
      <c r="C18" s="121"/>
      <c r="D18" s="120"/>
      <c r="E18" s="125"/>
      <c r="F18" s="122"/>
      <c r="G18" s="422">
        <f t="shared" ref="G18:J18" si="1">G13</f>
        <v>208.57625267197645</v>
      </c>
      <c r="H18" s="422">
        <f t="shared" si="1"/>
        <v>360.78927115243886</v>
      </c>
      <c r="I18" s="422">
        <f t="shared" si="1"/>
        <v>43.294712538292721</v>
      </c>
      <c r="J18" s="422">
        <f t="shared" si="1"/>
        <v>58.503466106078328</v>
      </c>
      <c r="K18" s="422">
        <f>K13</f>
        <v>671.16370246878637</v>
      </c>
      <c r="L18" s="422">
        <f>L13</f>
        <v>247.45611798485234</v>
      </c>
    </row>
    <row r="19" spans="1:12" x14ac:dyDescent="0.35">
      <c r="A19" s="127"/>
      <c r="B19" s="128" t="s">
        <v>24</v>
      </c>
      <c r="C19" s="129"/>
      <c r="D19" s="57"/>
      <c r="E19" s="130"/>
      <c r="F19" s="57"/>
      <c r="G19" s="57"/>
      <c r="H19" s="57"/>
      <c r="I19" s="57"/>
      <c r="J19" s="57"/>
      <c r="K19" s="57"/>
      <c r="L19" s="57"/>
    </row>
    <row r="20" spans="1:12" x14ac:dyDescent="0.35">
      <c r="A20" s="57"/>
      <c r="B20" s="132"/>
      <c r="C20" s="129"/>
      <c r="D20" s="57"/>
      <c r="E20" s="57"/>
      <c r="F20" s="57"/>
      <c r="G20" s="134"/>
      <c r="H20" s="57"/>
      <c r="I20" s="57"/>
      <c r="J20" s="57"/>
      <c r="K20" s="57"/>
      <c r="L20" s="57"/>
    </row>
    <row r="21" spans="1:12" x14ac:dyDescent="0.35">
      <c r="A21" s="57"/>
      <c r="B21" s="127"/>
      <c r="C21" s="129"/>
      <c r="D21" s="57"/>
      <c r="E21" s="57"/>
      <c r="F21" s="57"/>
      <c r="G21" s="57"/>
      <c r="H21" s="57"/>
      <c r="I21" s="57"/>
      <c r="J21" s="57"/>
      <c r="K21" s="57"/>
      <c r="L21" s="57"/>
    </row>
    <row r="22" spans="1:12" x14ac:dyDescent="0.35">
      <c r="A22" s="131"/>
      <c r="B22" s="131"/>
      <c r="C22" s="133"/>
      <c r="D22" s="131"/>
      <c r="E22" s="131"/>
      <c r="F22" s="131"/>
      <c r="G22" s="57"/>
      <c r="H22" s="57"/>
      <c r="I22" s="57"/>
      <c r="J22" s="57"/>
      <c r="K22" s="57"/>
      <c r="L22" s="57"/>
    </row>
  </sheetData>
  <mergeCells count="16">
    <mergeCell ref="A2:L2"/>
    <mergeCell ref="I4:L4"/>
    <mergeCell ref="A4:D4"/>
    <mergeCell ref="A6:D6"/>
    <mergeCell ref="J8:J11"/>
    <mergeCell ref="L8:L11"/>
    <mergeCell ref="F8:F11"/>
    <mergeCell ref="G8:G11"/>
    <mergeCell ref="H8:H11"/>
    <mergeCell ref="I8:I11"/>
    <mergeCell ref="K8:K11"/>
    <mergeCell ref="A8:A11"/>
    <mergeCell ref="B8:B11"/>
    <mergeCell ref="C8:C11"/>
    <mergeCell ref="E8:E11"/>
    <mergeCell ref="H7:L7"/>
  </mergeCells>
  <phoneticPr fontId="0" type="noConversion"/>
  <pageMargins left="0.70866141732283472" right="0.70866141732283472" top="1.4960629921259843" bottom="1.2598425196850394" header="0.31496062992125984" footer="0.31496062992125984"/>
  <pageSetup scale="70" fitToHeight="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D20"/>
  <sheetViews>
    <sheetView view="pageBreakPreview" zoomScale="60" zoomScaleNormal="80" workbookViewId="0">
      <selection activeCell="G32" sqref="G32"/>
    </sheetView>
  </sheetViews>
  <sheetFormatPr defaultColWidth="9.1796875" defaultRowHeight="13" x14ac:dyDescent="0.35"/>
  <cols>
    <col min="1" max="1" width="9.453125" style="138" customWidth="1"/>
    <col min="2" max="2" width="44.453125" style="116" customWidth="1"/>
    <col min="3" max="3" width="24.08984375" style="116" customWidth="1"/>
    <col min="4" max="4" width="15.36328125" style="116" customWidth="1"/>
    <col min="5" max="16384" width="9.1796875" style="116"/>
  </cols>
  <sheetData>
    <row r="1" spans="1:4" s="15" customFormat="1" x14ac:dyDescent="0.3">
      <c r="A1" s="507" t="s">
        <v>474</v>
      </c>
      <c r="B1" s="508"/>
      <c r="C1" s="508"/>
      <c r="D1" s="508"/>
    </row>
    <row r="2" spans="1:4" s="1" customFormat="1" x14ac:dyDescent="0.3">
      <c r="A2" s="511" t="s">
        <v>520</v>
      </c>
      <c r="B2" s="512"/>
      <c r="C2" s="512"/>
      <c r="D2" s="423" t="s">
        <v>212</v>
      </c>
    </row>
    <row r="3" spans="1:4" s="1" customFormat="1" x14ac:dyDescent="0.3">
      <c r="A3" s="12"/>
      <c r="B3" s="13"/>
      <c r="C3" s="14"/>
      <c r="D3" s="16"/>
    </row>
    <row r="4" spans="1:4" s="1" customFormat="1" x14ac:dyDescent="0.3">
      <c r="A4" s="511" t="s">
        <v>521</v>
      </c>
      <c r="B4" s="512"/>
      <c r="C4" s="512"/>
      <c r="D4" s="16"/>
    </row>
    <row r="5" spans="1:4" s="1" customFormat="1" x14ac:dyDescent="0.3">
      <c r="A5" s="12"/>
      <c r="B5" s="13"/>
      <c r="C5" s="16"/>
      <c r="D5" s="21" t="s">
        <v>529</v>
      </c>
    </row>
    <row r="6" spans="1:4" s="1" customFormat="1" x14ac:dyDescent="0.3">
      <c r="A6" s="56"/>
      <c r="B6" s="57"/>
      <c r="C6" s="57"/>
      <c r="D6" s="57"/>
    </row>
    <row r="7" spans="1:4" s="1" customFormat="1" x14ac:dyDescent="0.3">
      <c r="A7" s="509" t="s">
        <v>3</v>
      </c>
      <c r="B7" s="510" t="s">
        <v>4</v>
      </c>
      <c r="C7" s="510" t="s">
        <v>266</v>
      </c>
      <c r="D7" s="424"/>
    </row>
    <row r="8" spans="1:4" s="1" customFormat="1" x14ac:dyDescent="0.3">
      <c r="A8" s="509"/>
      <c r="B8" s="510"/>
      <c r="C8" s="510"/>
      <c r="D8" s="141" t="s">
        <v>469</v>
      </c>
    </row>
    <row r="9" spans="1:4" s="69" customFormat="1" x14ac:dyDescent="0.35">
      <c r="A9" s="109"/>
      <c r="B9" s="414">
        <v>1</v>
      </c>
      <c r="C9" s="77">
        <v>2</v>
      </c>
      <c r="D9" s="77">
        <v>3</v>
      </c>
    </row>
    <row r="10" spans="1:4" x14ac:dyDescent="0.35">
      <c r="A10" s="415" t="s">
        <v>85</v>
      </c>
      <c r="B10" s="416" t="s">
        <v>86</v>
      </c>
      <c r="C10" s="151"/>
      <c r="D10" s="136"/>
    </row>
    <row r="11" spans="1:4" x14ac:dyDescent="0.35">
      <c r="A11" s="415">
        <v>1</v>
      </c>
      <c r="B11" s="135" t="s">
        <v>87</v>
      </c>
      <c r="C11" s="28"/>
      <c r="D11" s="136">
        <v>0</v>
      </c>
    </row>
    <row r="12" spans="1:4" x14ac:dyDescent="0.35">
      <c r="A12" s="415">
        <v>2</v>
      </c>
      <c r="B12" s="137" t="s">
        <v>88</v>
      </c>
      <c r="C12" s="28"/>
      <c r="D12" s="136">
        <v>0</v>
      </c>
    </row>
    <row r="13" spans="1:4" x14ac:dyDescent="0.35">
      <c r="A13" s="415">
        <f>A12+1</f>
        <v>3</v>
      </c>
      <c r="B13" s="137" t="s">
        <v>89</v>
      </c>
      <c r="C13" s="28"/>
      <c r="D13" s="136">
        <v>0</v>
      </c>
    </row>
    <row r="14" spans="1:4" x14ac:dyDescent="0.35">
      <c r="A14" s="415">
        <f t="shared" ref="A14:A17" si="0">A13+1</f>
        <v>4</v>
      </c>
      <c r="B14" s="137" t="s">
        <v>90</v>
      </c>
      <c r="C14" s="28"/>
      <c r="D14" s="136">
        <v>0</v>
      </c>
    </row>
    <row r="15" spans="1:4" x14ac:dyDescent="0.35">
      <c r="A15" s="415">
        <f t="shared" si="0"/>
        <v>5</v>
      </c>
      <c r="B15" s="137" t="s">
        <v>91</v>
      </c>
      <c r="C15" s="28"/>
      <c r="D15" s="136">
        <v>0</v>
      </c>
    </row>
    <row r="16" spans="1:4" x14ac:dyDescent="0.35">
      <c r="A16" s="415">
        <f t="shared" si="0"/>
        <v>6</v>
      </c>
      <c r="B16" s="137" t="s">
        <v>92</v>
      </c>
      <c r="C16" s="28"/>
      <c r="D16" s="136">
        <v>0</v>
      </c>
    </row>
    <row r="17" spans="1:4" x14ac:dyDescent="0.35">
      <c r="A17" s="415">
        <f t="shared" si="0"/>
        <v>7</v>
      </c>
      <c r="B17" s="137" t="s">
        <v>519</v>
      </c>
      <c r="C17" s="28"/>
      <c r="D17" s="136">
        <v>0</v>
      </c>
    </row>
    <row r="18" spans="1:4" x14ac:dyDescent="0.35">
      <c r="A18" s="136"/>
      <c r="B18" s="411" t="s">
        <v>78</v>
      </c>
      <c r="C18" s="417"/>
      <c r="D18" s="417">
        <f>SUM(D11:D17)</f>
        <v>0</v>
      </c>
    </row>
    <row r="20" spans="1:4" ht="29.4" customHeight="1" x14ac:dyDescent="0.35">
      <c r="B20" s="568" t="s">
        <v>555</v>
      </c>
      <c r="C20" s="568"/>
      <c r="D20" s="568"/>
    </row>
  </sheetData>
  <mergeCells count="7">
    <mergeCell ref="B20:D20"/>
    <mergeCell ref="A7:A8"/>
    <mergeCell ref="B7:B8"/>
    <mergeCell ref="A1:D1"/>
    <mergeCell ref="A2:C2"/>
    <mergeCell ref="A4:C4"/>
    <mergeCell ref="C7:C8"/>
  </mergeCells>
  <phoneticPr fontId="0" type="noConversion"/>
  <pageMargins left="1.6929133858267718" right="0.70866141732283472" top="1.1417322834645669" bottom="0.74803149606299213" header="0.31496062992125984" footer="0.31496062992125984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D23"/>
  <sheetViews>
    <sheetView view="pageBreakPreview" zoomScale="60" zoomScaleNormal="70" workbookViewId="0">
      <selection activeCell="A3" sqref="A3:C5"/>
    </sheetView>
  </sheetViews>
  <sheetFormatPr defaultColWidth="9.1796875" defaultRowHeight="13" x14ac:dyDescent="0.3"/>
  <cols>
    <col min="1" max="1" width="8.453125" style="139" customWidth="1"/>
    <col min="2" max="2" width="63.54296875" style="139" customWidth="1"/>
    <col min="3" max="3" width="12" style="359" customWidth="1"/>
    <col min="4" max="4" width="12.36328125" style="139" customWidth="1"/>
    <col min="5" max="16384" width="9.1796875" style="139"/>
  </cols>
  <sheetData>
    <row r="1" spans="1:4" x14ac:dyDescent="0.3">
      <c r="A1" s="57"/>
      <c r="B1" s="57"/>
      <c r="C1" s="57"/>
      <c r="D1" s="57"/>
    </row>
    <row r="2" spans="1:4" x14ac:dyDescent="0.3">
      <c r="A2" s="569" t="s">
        <v>93</v>
      </c>
      <c r="B2" s="570"/>
      <c r="C2" s="570"/>
      <c r="D2" s="570"/>
    </row>
    <row r="3" spans="1:4" x14ac:dyDescent="0.3">
      <c r="A3" s="511" t="s">
        <v>520</v>
      </c>
      <c r="B3" s="512"/>
      <c r="C3" s="512"/>
      <c r="D3" s="147" t="s">
        <v>532</v>
      </c>
    </row>
    <row r="4" spans="1:4" x14ac:dyDescent="0.3">
      <c r="A4" s="12"/>
      <c r="B4" s="13"/>
      <c r="C4" s="172"/>
      <c r="D4" s="57"/>
    </row>
    <row r="5" spans="1:4" x14ac:dyDescent="0.3">
      <c r="A5" s="511" t="s">
        <v>521</v>
      </c>
      <c r="B5" s="512"/>
      <c r="C5" s="512"/>
      <c r="D5" s="439"/>
    </row>
    <row r="6" spans="1:4" x14ac:dyDescent="0.3">
      <c r="A6" s="140"/>
      <c r="B6" s="57"/>
      <c r="C6" s="357"/>
      <c r="D6" s="57"/>
    </row>
    <row r="7" spans="1:4" x14ac:dyDescent="0.3">
      <c r="A7" s="32" t="s">
        <v>3</v>
      </c>
      <c r="B7" s="444" t="s">
        <v>4</v>
      </c>
      <c r="C7" s="444" t="s">
        <v>38</v>
      </c>
      <c r="D7" s="436" t="s">
        <v>469</v>
      </c>
    </row>
    <row r="8" spans="1:4" x14ac:dyDescent="0.3">
      <c r="A8" s="380"/>
      <c r="B8" s="380"/>
      <c r="C8" s="380"/>
      <c r="D8" s="77"/>
    </row>
    <row r="9" spans="1:4" x14ac:dyDescent="0.3">
      <c r="A9" s="381">
        <v>1</v>
      </c>
      <c r="B9" s="142" t="s">
        <v>214</v>
      </c>
      <c r="C9" s="382" t="s">
        <v>220</v>
      </c>
      <c r="D9" s="385" t="s">
        <v>530</v>
      </c>
    </row>
    <row r="10" spans="1:4" x14ac:dyDescent="0.3">
      <c r="A10" s="381">
        <v>2</v>
      </c>
      <c r="B10" s="142" t="s">
        <v>215</v>
      </c>
      <c r="C10" s="143" t="s">
        <v>221</v>
      </c>
      <c r="D10" s="379">
        <v>2</v>
      </c>
    </row>
    <row r="11" spans="1:4" x14ac:dyDescent="0.3">
      <c r="A11" s="381">
        <v>3</v>
      </c>
      <c r="B11" s="142" t="s">
        <v>217</v>
      </c>
      <c r="C11" s="145" t="s">
        <v>220</v>
      </c>
      <c r="D11" s="378">
        <f>D23</f>
        <v>120.01964645411964</v>
      </c>
    </row>
    <row r="12" spans="1:4" x14ac:dyDescent="0.3">
      <c r="A12" s="381">
        <v>4</v>
      </c>
      <c r="B12" s="142" t="s">
        <v>216</v>
      </c>
      <c r="C12" s="145" t="s">
        <v>41</v>
      </c>
      <c r="D12" s="144">
        <v>0</v>
      </c>
    </row>
    <row r="13" spans="1:4" x14ac:dyDescent="0.3">
      <c r="A13" s="381">
        <v>5</v>
      </c>
      <c r="B13" s="142" t="s">
        <v>218</v>
      </c>
      <c r="C13" s="358" t="s">
        <v>220</v>
      </c>
      <c r="D13" s="144">
        <v>0</v>
      </c>
    </row>
    <row r="14" spans="1:4" x14ac:dyDescent="0.3">
      <c r="A14" s="404">
        <v>6</v>
      </c>
      <c r="B14" s="383" t="s">
        <v>134</v>
      </c>
      <c r="C14" s="384" t="s">
        <v>220</v>
      </c>
      <c r="D14" s="405">
        <f>SUM(D11+D13)</f>
        <v>120.01964645411964</v>
      </c>
    </row>
    <row r="16" spans="1:4" x14ac:dyDescent="0.3">
      <c r="B16" s="443" t="s">
        <v>569</v>
      </c>
    </row>
    <row r="18" spans="1:4" x14ac:dyDescent="0.3">
      <c r="A18" s="32" t="s">
        <v>3</v>
      </c>
      <c r="B18" s="444" t="s">
        <v>4</v>
      </c>
      <c r="C18" s="444" t="s">
        <v>38</v>
      </c>
      <c r="D18" s="436" t="s">
        <v>469</v>
      </c>
    </row>
    <row r="19" spans="1:4" x14ac:dyDescent="0.3">
      <c r="A19" s="380"/>
      <c r="B19" s="380"/>
      <c r="C19" s="380"/>
      <c r="D19" s="77"/>
    </row>
    <row r="20" spans="1:4" x14ac:dyDescent="0.3">
      <c r="A20" s="381">
        <v>1</v>
      </c>
      <c r="B20" s="142" t="s">
        <v>570</v>
      </c>
      <c r="C20" s="382" t="s">
        <v>220</v>
      </c>
      <c r="D20" s="385">
        <v>1030</v>
      </c>
    </row>
    <row r="21" spans="1:4" x14ac:dyDescent="0.3">
      <c r="A21" s="381">
        <v>2</v>
      </c>
      <c r="B21" s="142" t="s">
        <v>571</v>
      </c>
      <c r="C21" s="382" t="s">
        <v>220</v>
      </c>
      <c r="D21" s="142">
        <f>D20*2.5%</f>
        <v>25.75</v>
      </c>
    </row>
    <row r="22" spans="1:4" x14ac:dyDescent="0.3">
      <c r="A22" s="381">
        <v>3</v>
      </c>
      <c r="B22" s="142" t="s">
        <v>572</v>
      </c>
      <c r="C22" s="143" t="s">
        <v>41</v>
      </c>
      <c r="D22" s="445">
        <v>0.08</v>
      </c>
    </row>
    <row r="23" spans="1:4" x14ac:dyDescent="0.3">
      <c r="A23" s="404">
        <v>4</v>
      </c>
      <c r="B23" s="383" t="s">
        <v>93</v>
      </c>
      <c r="C23" s="446" t="s">
        <v>220</v>
      </c>
      <c r="D23" s="447">
        <f>D21*(1+D22)^20</f>
        <v>120.01964645411964</v>
      </c>
    </row>
  </sheetData>
  <mergeCells count="3">
    <mergeCell ref="A2:D2"/>
    <mergeCell ref="A3:C3"/>
    <mergeCell ref="A5:C5"/>
  </mergeCells>
  <phoneticPr fontId="0" type="noConversion"/>
  <printOptions horizontalCentered="1"/>
  <pageMargins left="0.70866141732283472" right="0.70866141732283472" top="1.1417322834645669" bottom="0.74803149606299213" header="0.31496062992125984" footer="0.31496062992125984"/>
  <pageSetup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  <pageSetUpPr fitToPage="1"/>
  </sheetPr>
  <dimension ref="B1:O22"/>
  <sheetViews>
    <sheetView view="pageBreakPreview" zoomScale="60" zoomScaleNormal="85" workbookViewId="0">
      <selection activeCell="M12" sqref="M12"/>
    </sheetView>
  </sheetViews>
  <sheetFormatPr defaultColWidth="9.1796875" defaultRowHeight="13" x14ac:dyDescent="0.3"/>
  <cols>
    <col min="1" max="1" width="9.1796875" style="146"/>
    <col min="2" max="2" width="9.1796875" style="164"/>
    <col min="3" max="3" width="26.90625" style="165" customWidth="1"/>
    <col min="4" max="4" width="14.1796875" style="165" customWidth="1"/>
    <col min="5" max="5" width="14.90625" style="164" customWidth="1"/>
    <col min="6" max="13" width="10.81640625" style="164" customWidth="1"/>
    <col min="14" max="15" width="14.36328125" style="164" customWidth="1"/>
    <col min="16" max="16384" width="9.1796875" style="146"/>
  </cols>
  <sheetData>
    <row r="1" spans="2:15" ht="13.5" thickBot="1" x14ac:dyDescent="0.35"/>
    <row r="2" spans="2:15" x14ac:dyDescent="0.3">
      <c r="B2" s="571" t="s">
        <v>225</v>
      </c>
      <c r="C2" s="572"/>
      <c r="D2" s="572"/>
      <c r="E2" s="572"/>
      <c r="F2" s="572"/>
      <c r="G2" s="572"/>
      <c r="H2" s="572"/>
      <c r="I2" s="572"/>
      <c r="J2" s="572"/>
      <c r="K2" s="572"/>
      <c r="L2" s="572"/>
      <c r="M2" s="572"/>
      <c r="N2" s="572"/>
      <c r="O2" s="573"/>
    </row>
    <row r="3" spans="2:15" x14ac:dyDescent="0.3">
      <c r="B3" s="479" t="s">
        <v>520</v>
      </c>
      <c r="C3" s="480"/>
      <c r="D3" s="480"/>
      <c r="E3" s="480"/>
      <c r="F3" s="480"/>
      <c r="G3" s="14"/>
      <c r="H3" s="14"/>
      <c r="I3" s="14"/>
      <c r="J3" s="14"/>
      <c r="K3" s="147"/>
      <c r="L3" s="57"/>
      <c r="M3" s="57"/>
      <c r="N3" s="16"/>
      <c r="O3" s="22" t="s">
        <v>227</v>
      </c>
    </row>
    <row r="4" spans="2:15" x14ac:dyDescent="0.3">
      <c r="B4" s="12"/>
      <c r="C4" s="13"/>
      <c r="D4" s="172"/>
      <c r="E4" s="57"/>
      <c r="F4" s="57"/>
      <c r="G4" s="14"/>
      <c r="H4" s="14"/>
      <c r="I4" s="14"/>
      <c r="J4" s="14"/>
      <c r="K4" s="18"/>
      <c r="L4" s="57"/>
      <c r="M4" s="57"/>
      <c r="N4" s="16"/>
      <c r="O4" s="20"/>
    </row>
    <row r="5" spans="2:15" x14ac:dyDescent="0.3">
      <c r="B5" s="479" t="s">
        <v>521</v>
      </c>
      <c r="C5" s="480"/>
      <c r="D5" s="480"/>
      <c r="E5" s="57"/>
      <c r="F5" s="57"/>
      <c r="G5" s="14"/>
      <c r="H5" s="14"/>
      <c r="I5" s="14"/>
      <c r="J5" s="14"/>
      <c r="K5" s="147"/>
      <c r="L5" s="556" t="s">
        <v>529</v>
      </c>
      <c r="M5" s="556"/>
      <c r="N5" s="556"/>
      <c r="O5" s="557"/>
    </row>
    <row r="6" spans="2:15" ht="13.5" thickBot="1" x14ac:dyDescent="0.35">
      <c r="B6" s="23"/>
      <c r="C6" s="24"/>
      <c r="D6" s="24"/>
      <c r="E6" s="24"/>
      <c r="F6" s="281"/>
      <c r="G6" s="282"/>
      <c r="H6" s="282"/>
      <c r="I6" s="282"/>
      <c r="J6" s="282"/>
      <c r="K6" s="282"/>
      <c r="L6" s="282"/>
      <c r="M6" s="282"/>
      <c r="N6" s="282"/>
      <c r="O6" s="283" t="s">
        <v>2</v>
      </c>
    </row>
    <row r="7" spans="2:15" ht="13.5" thickBot="1" x14ac:dyDescent="0.35"/>
    <row r="8" spans="2:15" x14ac:dyDescent="0.3">
      <c r="B8" s="288"/>
      <c r="C8" s="574" t="s">
        <v>475</v>
      </c>
      <c r="D8" s="574"/>
      <c r="E8" s="574"/>
      <c r="F8" s="574"/>
      <c r="G8" s="574"/>
      <c r="H8" s="574"/>
      <c r="I8" s="574"/>
      <c r="J8" s="574"/>
      <c r="K8" s="574"/>
      <c r="L8" s="574"/>
      <c r="M8" s="574"/>
      <c r="N8" s="574"/>
      <c r="O8" s="575"/>
    </row>
    <row r="9" spans="2:15" x14ac:dyDescent="0.3">
      <c r="B9" s="576" t="s">
        <v>3</v>
      </c>
      <c r="C9" s="578" t="s">
        <v>94</v>
      </c>
      <c r="D9" s="566" t="s">
        <v>75</v>
      </c>
      <c r="E9" s="566" t="s">
        <v>107</v>
      </c>
      <c r="F9" s="566" t="s">
        <v>95</v>
      </c>
      <c r="G9" s="566"/>
      <c r="H9" s="566"/>
      <c r="I9" s="566"/>
      <c r="J9" s="566" t="s">
        <v>96</v>
      </c>
      <c r="K9" s="566"/>
      <c r="L9" s="566"/>
      <c r="M9" s="566"/>
      <c r="N9" s="566" t="s">
        <v>97</v>
      </c>
      <c r="O9" s="581"/>
    </row>
    <row r="10" spans="2:15" ht="52.5" thickBot="1" x14ac:dyDescent="0.35">
      <c r="B10" s="577"/>
      <c r="C10" s="579"/>
      <c r="D10" s="580"/>
      <c r="E10" s="580"/>
      <c r="F10" s="289" t="s">
        <v>98</v>
      </c>
      <c r="G10" s="289" t="s">
        <v>99</v>
      </c>
      <c r="H10" s="289" t="s">
        <v>100</v>
      </c>
      <c r="I10" s="289" t="s">
        <v>101</v>
      </c>
      <c r="J10" s="289" t="s">
        <v>102</v>
      </c>
      <c r="K10" s="289" t="s">
        <v>99</v>
      </c>
      <c r="L10" s="289" t="s">
        <v>103</v>
      </c>
      <c r="M10" s="289" t="s">
        <v>104</v>
      </c>
      <c r="N10" s="289" t="s">
        <v>98</v>
      </c>
      <c r="O10" s="290" t="s">
        <v>101</v>
      </c>
    </row>
    <row r="11" spans="2:15" x14ac:dyDescent="0.3">
      <c r="B11" s="294">
        <v>1</v>
      </c>
      <c r="C11" s="481" t="s">
        <v>188</v>
      </c>
      <c r="D11" s="279"/>
      <c r="E11" s="280"/>
      <c r="F11" s="284"/>
      <c r="G11" s="286"/>
      <c r="H11" s="286"/>
      <c r="I11" s="284"/>
      <c r="J11" s="286"/>
      <c r="K11" s="285"/>
      <c r="L11" s="286"/>
      <c r="M11" s="286"/>
      <c r="N11" s="287"/>
      <c r="O11" s="295"/>
    </row>
    <row r="12" spans="2:15" ht="26" x14ac:dyDescent="0.3">
      <c r="B12" s="291">
        <v>2</v>
      </c>
      <c r="C12" s="387" t="s">
        <v>189</v>
      </c>
      <c r="D12" s="150"/>
      <c r="E12" s="502" t="s">
        <v>609</v>
      </c>
      <c r="F12" s="152"/>
      <c r="G12" s="154"/>
      <c r="H12" s="154"/>
      <c r="I12" s="152"/>
      <c r="J12" s="154"/>
      <c r="K12" s="153"/>
      <c r="L12" s="154"/>
      <c r="M12" s="154"/>
      <c r="N12" s="155"/>
      <c r="O12" s="292"/>
    </row>
    <row r="13" spans="2:15" x14ac:dyDescent="0.3">
      <c r="B13" s="291">
        <v>3</v>
      </c>
      <c r="C13" s="119" t="s">
        <v>190</v>
      </c>
      <c r="D13" s="150"/>
      <c r="E13" s="156"/>
      <c r="F13" s="152"/>
      <c r="G13" s="154"/>
      <c r="H13" s="154"/>
      <c r="I13" s="152"/>
      <c r="J13" s="154"/>
      <c r="K13" s="153"/>
      <c r="L13" s="154"/>
      <c r="M13" s="154"/>
      <c r="N13" s="155"/>
      <c r="O13" s="292"/>
    </row>
    <row r="14" spans="2:15" x14ac:dyDescent="0.3">
      <c r="B14" s="291">
        <v>4</v>
      </c>
      <c r="C14" s="119" t="s">
        <v>191</v>
      </c>
      <c r="D14" s="150"/>
      <c r="E14" s="156"/>
      <c r="F14" s="152"/>
      <c r="G14" s="154"/>
      <c r="H14" s="154"/>
      <c r="I14" s="152"/>
      <c r="J14" s="154"/>
      <c r="K14" s="153"/>
      <c r="L14" s="154"/>
      <c r="M14" s="154"/>
      <c r="N14" s="155"/>
      <c r="O14" s="292"/>
    </row>
    <row r="15" spans="2:15" x14ac:dyDescent="0.3">
      <c r="B15" s="291">
        <v>5</v>
      </c>
      <c r="C15" s="119" t="s">
        <v>192</v>
      </c>
      <c r="D15" s="150"/>
      <c r="E15" s="156"/>
      <c r="F15" s="152"/>
      <c r="G15" s="154"/>
      <c r="H15" s="154"/>
      <c r="I15" s="152"/>
      <c r="J15" s="154"/>
      <c r="K15" s="153"/>
      <c r="L15" s="154"/>
      <c r="M15" s="154"/>
      <c r="N15" s="155"/>
      <c r="O15" s="292"/>
    </row>
    <row r="16" spans="2:15" x14ac:dyDescent="0.3">
      <c r="B16" s="291">
        <v>6</v>
      </c>
      <c r="C16" s="119" t="s">
        <v>193</v>
      </c>
      <c r="D16" s="150"/>
      <c r="E16" s="157"/>
      <c r="F16" s="152"/>
      <c r="G16" s="154"/>
      <c r="H16" s="154"/>
      <c r="I16" s="152"/>
      <c r="J16" s="154"/>
      <c r="K16" s="153"/>
      <c r="L16" s="154"/>
      <c r="M16" s="154"/>
      <c r="N16" s="155"/>
      <c r="O16" s="292"/>
    </row>
    <row r="17" spans="2:15" x14ac:dyDescent="0.3">
      <c r="B17" s="291">
        <v>7</v>
      </c>
      <c r="C17" s="119" t="s">
        <v>105</v>
      </c>
      <c r="D17" s="150"/>
      <c r="E17" s="158"/>
      <c r="F17" s="152"/>
      <c r="G17" s="154"/>
      <c r="H17" s="154"/>
      <c r="I17" s="152"/>
      <c r="J17" s="154"/>
      <c r="K17" s="153"/>
      <c r="L17" s="154"/>
      <c r="M17" s="154"/>
      <c r="N17" s="155"/>
      <c r="O17" s="292"/>
    </row>
    <row r="18" spans="2:15" x14ac:dyDescent="0.3">
      <c r="B18" s="291">
        <v>8</v>
      </c>
      <c r="C18" s="119" t="s">
        <v>194</v>
      </c>
      <c r="D18" s="150"/>
      <c r="E18" s="159"/>
      <c r="F18" s="152"/>
      <c r="G18" s="154"/>
      <c r="H18" s="154"/>
      <c r="I18" s="152"/>
      <c r="J18" s="154"/>
      <c r="K18" s="153"/>
      <c r="L18" s="154"/>
      <c r="M18" s="154"/>
      <c r="N18" s="155"/>
      <c r="O18" s="292"/>
    </row>
    <row r="19" spans="2:15" x14ac:dyDescent="0.3">
      <c r="B19" s="291">
        <v>9</v>
      </c>
      <c r="C19" s="119" t="s">
        <v>106</v>
      </c>
      <c r="D19" s="150"/>
      <c r="E19" s="159"/>
      <c r="F19" s="152"/>
      <c r="G19" s="154"/>
      <c r="H19" s="154"/>
      <c r="I19" s="152"/>
      <c r="J19" s="154"/>
      <c r="K19" s="153"/>
      <c r="L19" s="154"/>
      <c r="M19" s="154"/>
      <c r="N19" s="155"/>
      <c r="O19" s="292"/>
    </row>
    <row r="20" spans="2:15" x14ac:dyDescent="0.3">
      <c r="B20" s="291">
        <v>10</v>
      </c>
      <c r="C20" s="119" t="s">
        <v>195</v>
      </c>
      <c r="D20" s="150"/>
      <c r="E20" s="148"/>
      <c r="F20" s="152"/>
      <c r="G20" s="154"/>
      <c r="H20" s="154"/>
      <c r="I20" s="152"/>
      <c r="J20" s="154"/>
      <c r="K20" s="153"/>
      <c r="L20" s="154"/>
      <c r="M20" s="154"/>
      <c r="N20" s="155"/>
      <c r="O20" s="292"/>
    </row>
    <row r="21" spans="2:15" x14ac:dyDescent="0.3">
      <c r="B21" s="291">
        <v>11</v>
      </c>
      <c r="C21" s="119" t="s">
        <v>226</v>
      </c>
      <c r="D21" s="150"/>
      <c r="E21" s="159"/>
      <c r="F21" s="152"/>
      <c r="G21" s="154"/>
      <c r="H21" s="154"/>
      <c r="I21" s="152"/>
      <c r="J21" s="154"/>
      <c r="K21" s="153"/>
      <c r="L21" s="154"/>
      <c r="M21" s="154"/>
      <c r="N21" s="155"/>
      <c r="O21" s="292"/>
    </row>
    <row r="22" spans="2:15" ht="13.5" thickBot="1" x14ac:dyDescent="0.35">
      <c r="B22" s="160" t="s">
        <v>196</v>
      </c>
      <c r="C22" s="482"/>
      <c r="D22" s="161"/>
      <c r="E22" s="162"/>
      <c r="F22" s="163"/>
      <c r="G22" s="163"/>
      <c r="H22" s="163"/>
      <c r="I22" s="163"/>
      <c r="J22" s="163"/>
      <c r="K22" s="163"/>
      <c r="L22" s="163"/>
      <c r="M22" s="163"/>
      <c r="N22" s="163"/>
      <c r="O22" s="293"/>
    </row>
  </sheetData>
  <mergeCells count="10">
    <mergeCell ref="L5:O5"/>
    <mergeCell ref="B2:O2"/>
    <mergeCell ref="C8:O8"/>
    <mergeCell ref="B9:B10"/>
    <mergeCell ref="C9:C10"/>
    <mergeCell ref="D9:D10"/>
    <mergeCell ref="E9:E10"/>
    <mergeCell ref="F9:I9"/>
    <mergeCell ref="J9:M9"/>
    <mergeCell ref="N9:O9"/>
  </mergeCells>
  <phoneticPr fontId="0" type="noConversion"/>
  <pageMargins left="0.7" right="0.7" top="0.75" bottom="0.75" header="0.3" footer="0.3"/>
  <pageSetup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view="pageBreakPreview" zoomScale="60" zoomScaleNormal="80" workbookViewId="0">
      <selection activeCell="H28" sqref="H28"/>
    </sheetView>
  </sheetViews>
  <sheetFormatPr defaultColWidth="9.1796875" defaultRowHeight="13" x14ac:dyDescent="0.3"/>
  <cols>
    <col min="1" max="1" width="9.1796875" style="1"/>
    <col min="2" max="2" width="12.1796875" style="1" customWidth="1"/>
    <col min="3" max="3" width="55.453125" style="1" customWidth="1"/>
    <col min="4" max="4" width="25.1796875" style="1" customWidth="1"/>
    <col min="5" max="16384" width="9.1796875" style="1"/>
  </cols>
  <sheetData>
    <row r="1" spans="1:4" ht="13.5" thickBot="1" x14ac:dyDescent="0.35">
      <c r="A1" s="17"/>
    </row>
    <row r="2" spans="1:4" ht="14.4" customHeight="1" x14ac:dyDescent="0.3">
      <c r="A2" s="167"/>
      <c r="B2" s="174"/>
      <c r="C2" s="173"/>
      <c r="D2" s="483" t="s">
        <v>243</v>
      </c>
    </row>
    <row r="3" spans="1:4" x14ac:dyDescent="0.3">
      <c r="A3" s="166"/>
      <c r="B3" s="582" t="s">
        <v>228</v>
      </c>
      <c r="C3" s="583"/>
      <c r="D3" s="584"/>
    </row>
    <row r="4" spans="1:4" x14ac:dyDescent="0.3">
      <c r="A4" s="15"/>
      <c r="B4" s="176"/>
      <c r="C4" s="177"/>
      <c r="D4" s="20"/>
    </row>
    <row r="5" spans="1:4" x14ac:dyDescent="0.3">
      <c r="A5" s="166"/>
      <c r="B5" s="479" t="s">
        <v>520</v>
      </c>
      <c r="C5" s="480"/>
      <c r="D5" s="20"/>
    </row>
    <row r="6" spans="1:4" x14ac:dyDescent="0.3">
      <c r="A6" s="168"/>
      <c r="B6" s="12"/>
      <c r="C6" s="13"/>
      <c r="D6" s="20"/>
    </row>
    <row r="7" spans="1:4" x14ac:dyDescent="0.3">
      <c r="A7" s="168"/>
      <c r="B7" s="479" t="s">
        <v>521</v>
      </c>
      <c r="C7" s="480"/>
      <c r="D7" s="20"/>
    </row>
    <row r="8" spans="1:4" x14ac:dyDescent="0.3">
      <c r="A8" s="168"/>
      <c r="B8" s="12"/>
      <c r="C8" s="13"/>
      <c r="D8" s="20"/>
    </row>
    <row r="9" spans="1:4" ht="15" customHeight="1" thickBot="1" x14ac:dyDescent="0.35">
      <c r="B9" s="388"/>
      <c r="C9" s="25"/>
      <c r="D9" s="484" t="s">
        <v>238</v>
      </c>
    </row>
    <row r="10" spans="1:4" x14ac:dyDescent="0.3">
      <c r="B10" s="442" t="s">
        <v>229</v>
      </c>
      <c r="C10" s="178" t="s">
        <v>4</v>
      </c>
      <c r="D10" s="438" t="s">
        <v>469</v>
      </c>
    </row>
    <row r="11" spans="1:4" ht="13.5" thickBot="1" x14ac:dyDescent="0.35">
      <c r="B11" s="179">
        <v>1</v>
      </c>
      <c r="C11" s="180">
        <v>2</v>
      </c>
      <c r="D11" s="181">
        <v>3</v>
      </c>
    </row>
    <row r="12" spans="1:4" ht="13.5" hidden="1" thickBot="1" x14ac:dyDescent="0.35">
      <c r="B12" s="485"/>
      <c r="C12" s="189"/>
      <c r="D12" s="486"/>
    </row>
    <row r="13" spans="1:4" x14ac:dyDescent="0.3">
      <c r="B13" s="188" t="s">
        <v>5</v>
      </c>
      <c r="C13" s="182" t="s">
        <v>237</v>
      </c>
      <c r="D13" s="185"/>
    </row>
    <row r="14" spans="1:4" x14ac:dyDescent="0.3">
      <c r="B14" s="183">
        <v>1</v>
      </c>
      <c r="C14" s="6" t="s">
        <v>230</v>
      </c>
      <c r="D14" s="186">
        <v>610</v>
      </c>
    </row>
    <row r="15" spans="1:4" x14ac:dyDescent="0.3">
      <c r="B15" s="183">
        <v>2</v>
      </c>
      <c r="C15" s="169" t="s">
        <v>231</v>
      </c>
      <c r="D15" s="186">
        <v>610</v>
      </c>
    </row>
    <row r="16" spans="1:4" x14ac:dyDescent="0.3">
      <c r="B16" s="183">
        <v>3</v>
      </c>
      <c r="C16" s="6" t="s">
        <v>232</v>
      </c>
      <c r="D16" s="186">
        <f>D14-D15</f>
        <v>0</v>
      </c>
    </row>
    <row r="17" spans="2:4" x14ac:dyDescent="0.3">
      <c r="B17" s="183">
        <v>4</v>
      </c>
      <c r="C17" s="169" t="s">
        <v>240</v>
      </c>
      <c r="D17" s="186">
        <v>0</v>
      </c>
    </row>
    <row r="18" spans="2:4" ht="15" customHeight="1" x14ac:dyDescent="0.3">
      <c r="B18" s="183">
        <v>5</v>
      </c>
      <c r="C18" s="169" t="s">
        <v>239</v>
      </c>
      <c r="D18" s="186">
        <v>0</v>
      </c>
    </row>
    <row r="19" spans="2:4" x14ac:dyDescent="0.3">
      <c r="B19" s="183">
        <v>6</v>
      </c>
      <c r="C19" s="6" t="s">
        <v>233</v>
      </c>
      <c r="D19" s="186">
        <f>D16+D17-D18</f>
        <v>0</v>
      </c>
    </row>
    <row r="20" spans="2:4" x14ac:dyDescent="0.3">
      <c r="B20" s="183">
        <v>7</v>
      </c>
      <c r="C20" s="6" t="s">
        <v>234</v>
      </c>
      <c r="D20" s="186">
        <f>AVERAGE(D16,D19)</f>
        <v>0</v>
      </c>
    </row>
    <row r="21" spans="2:4" x14ac:dyDescent="0.3">
      <c r="B21" s="183">
        <v>8</v>
      </c>
      <c r="C21" s="6" t="s">
        <v>235</v>
      </c>
      <c r="D21" s="186">
        <v>0</v>
      </c>
    </row>
    <row r="22" spans="2:4" x14ac:dyDescent="0.3">
      <c r="B22" s="183">
        <v>9</v>
      </c>
      <c r="C22" s="6" t="s">
        <v>236</v>
      </c>
      <c r="D22" s="186">
        <f>D20*D21</f>
        <v>0</v>
      </c>
    </row>
    <row r="23" spans="2:4" x14ac:dyDescent="0.3">
      <c r="B23" s="183">
        <v>10</v>
      </c>
      <c r="C23" s="170" t="s">
        <v>241</v>
      </c>
      <c r="D23" s="186">
        <v>0</v>
      </c>
    </row>
    <row r="24" spans="2:4" x14ac:dyDescent="0.3">
      <c r="B24" s="183">
        <v>11</v>
      </c>
      <c r="C24" s="170" t="s">
        <v>242</v>
      </c>
      <c r="D24" s="186">
        <f>D22+D23</f>
        <v>0</v>
      </c>
    </row>
    <row r="25" spans="2:4" ht="13.5" thickBot="1" x14ac:dyDescent="0.35">
      <c r="B25" s="468">
        <v>12</v>
      </c>
      <c r="C25" s="407" t="s">
        <v>540</v>
      </c>
      <c r="D25" s="487">
        <f>D22+D23-D24</f>
        <v>0</v>
      </c>
    </row>
    <row r="26" spans="2:4" ht="57.65" customHeight="1" x14ac:dyDescent="0.3">
      <c r="B26" s="171"/>
      <c r="C26" s="488" t="s">
        <v>501</v>
      </c>
    </row>
  </sheetData>
  <mergeCells count="1">
    <mergeCell ref="B3:D3"/>
  </mergeCells>
  <phoneticPr fontId="0" type="noConversion"/>
  <pageMargins left="0.70866141732283472" right="0.70866141732283472" top="1.1417322834645669" bottom="0.74803149606299213" header="0.31496062992125984" footer="0.31496062992125984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F18"/>
  <sheetViews>
    <sheetView view="pageBreakPreview" zoomScale="60" zoomScaleNormal="80" workbookViewId="0">
      <selection activeCell="G12" sqref="G12"/>
    </sheetView>
  </sheetViews>
  <sheetFormatPr defaultColWidth="6.453125" defaultRowHeight="13" x14ac:dyDescent="0.35"/>
  <cols>
    <col min="1" max="1" width="21.81640625" style="118" customWidth="1"/>
    <col min="2" max="2" width="38.1796875" style="118" bestFit="1" customWidth="1"/>
    <col min="3" max="3" width="21.81640625" style="118" customWidth="1"/>
    <col min="4" max="4" width="26" style="118" bestFit="1" customWidth="1"/>
    <col min="5" max="5" width="8.81640625" style="118" customWidth="1"/>
    <col min="6" max="6" width="9.54296875" style="118" customWidth="1"/>
    <col min="7" max="7" width="7.81640625" style="118" bestFit="1" customWidth="1"/>
    <col min="8" max="8" width="12.81640625" style="118" bestFit="1" customWidth="1"/>
    <col min="9" max="255" width="9.1796875" style="118" customWidth="1"/>
    <col min="256" max="16384" width="6.453125" style="118"/>
  </cols>
  <sheetData>
    <row r="1" spans="1:6" x14ac:dyDescent="0.3">
      <c r="A1" s="114"/>
      <c r="B1" s="115"/>
      <c r="C1" s="115"/>
      <c r="D1" s="190" t="s">
        <v>244</v>
      </c>
    </row>
    <row r="2" spans="1:6" x14ac:dyDescent="0.35">
      <c r="A2" s="585" t="s">
        <v>245</v>
      </c>
      <c r="B2" s="565"/>
      <c r="C2" s="565"/>
      <c r="D2" s="586"/>
      <c r="E2" s="191"/>
      <c r="F2" s="192"/>
    </row>
    <row r="3" spans="1:6" x14ac:dyDescent="0.35">
      <c r="A3" s="117"/>
      <c r="B3" s="18"/>
      <c r="C3" s="18"/>
      <c r="D3" s="365"/>
      <c r="E3" s="191"/>
      <c r="F3" s="192"/>
    </row>
    <row r="4" spans="1:6" x14ac:dyDescent="0.35">
      <c r="A4" s="193" t="s">
        <v>533</v>
      </c>
      <c r="B4" s="128"/>
      <c r="C4" s="128"/>
      <c r="D4" s="194"/>
      <c r="E4" s="191"/>
      <c r="F4" s="192"/>
    </row>
    <row r="5" spans="1:6" x14ac:dyDescent="0.35">
      <c r="A5" s="193"/>
      <c r="B5" s="128"/>
      <c r="C5" s="128"/>
      <c r="D5" s="194"/>
      <c r="E5" s="191"/>
      <c r="F5" s="192"/>
    </row>
    <row r="6" spans="1:6" x14ac:dyDescent="0.35">
      <c r="A6" s="193" t="s">
        <v>521</v>
      </c>
      <c r="B6" s="128"/>
      <c r="C6" s="128"/>
      <c r="D6" s="194"/>
      <c r="E6" s="191"/>
      <c r="F6" s="192"/>
    </row>
    <row r="7" spans="1:6" x14ac:dyDescent="0.35">
      <c r="A7" s="117"/>
      <c r="B7" s="565"/>
      <c r="C7" s="565"/>
      <c r="D7" s="209" t="s">
        <v>2</v>
      </c>
    </row>
    <row r="8" spans="1:6" x14ac:dyDescent="0.35">
      <c r="A8" s="149" t="s">
        <v>122</v>
      </c>
      <c r="B8" s="150" t="s">
        <v>4</v>
      </c>
      <c r="C8" s="149" t="s">
        <v>123</v>
      </c>
      <c r="D8" s="150" t="s">
        <v>469</v>
      </c>
      <c r="E8" s="191"/>
      <c r="F8" s="195"/>
    </row>
    <row r="9" spans="1:6" x14ac:dyDescent="0.35">
      <c r="A9" s="389">
        <v>1</v>
      </c>
      <c r="B9" s="198" t="s">
        <v>124</v>
      </c>
      <c r="C9" s="203" t="s">
        <v>530</v>
      </c>
      <c r="D9" s="390">
        <v>0</v>
      </c>
      <c r="E9" s="196"/>
      <c r="F9" s="197"/>
    </row>
    <row r="10" spans="1:6" x14ac:dyDescent="0.35">
      <c r="A10" s="389">
        <f>A9+1</f>
        <v>2</v>
      </c>
      <c r="B10" s="198" t="s">
        <v>125</v>
      </c>
      <c r="C10" s="198" t="s">
        <v>534</v>
      </c>
      <c r="D10" s="390">
        <f>[2]IOWC!$G$9</f>
        <v>33.829305364843719</v>
      </c>
      <c r="E10" s="199"/>
      <c r="F10" s="197"/>
    </row>
    <row r="11" spans="1:6" x14ac:dyDescent="0.35">
      <c r="A11" s="389">
        <f t="shared" ref="A11:A18" si="0">A10+1</f>
        <v>3</v>
      </c>
      <c r="B11" s="198" t="s">
        <v>126</v>
      </c>
      <c r="C11" s="198" t="s">
        <v>535</v>
      </c>
      <c r="D11" s="391">
        <f>[2]IOWC!$G$10</f>
        <v>5.4535813911236337</v>
      </c>
      <c r="E11" s="196"/>
      <c r="F11" s="197"/>
    </row>
    <row r="12" spans="1:6" x14ac:dyDescent="0.35">
      <c r="A12" s="389">
        <f t="shared" si="0"/>
        <v>4</v>
      </c>
      <c r="B12" s="198" t="s">
        <v>127</v>
      </c>
      <c r="C12" s="198" t="s">
        <v>530</v>
      </c>
      <c r="D12" s="391">
        <v>0</v>
      </c>
      <c r="E12" s="200"/>
      <c r="F12" s="197"/>
    </row>
    <row r="13" spans="1:6" x14ac:dyDescent="0.35">
      <c r="A13" s="389">
        <f t="shared" si="0"/>
        <v>5</v>
      </c>
      <c r="B13" s="198" t="s">
        <v>128</v>
      </c>
      <c r="C13" s="198" t="s">
        <v>536</v>
      </c>
      <c r="D13" s="391">
        <f>[2]IOWC!$G$11</f>
        <v>10.001637204509972</v>
      </c>
      <c r="E13" s="201"/>
      <c r="F13" s="197"/>
    </row>
    <row r="14" spans="1:6" x14ac:dyDescent="0.35">
      <c r="A14" s="389">
        <f t="shared" si="0"/>
        <v>6</v>
      </c>
      <c r="B14" s="198" t="s">
        <v>129</v>
      </c>
      <c r="C14" s="202" t="s">
        <v>530</v>
      </c>
      <c r="D14" s="391">
        <v>0</v>
      </c>
      <c r="E14" s="201"/>
      <c r="F14" s="197"/>
    </row>
    <row r="15" spans="1:6" x14ac:dyDescent="0.35">
      <c r="A15" s="389">
        <f t="shared" si="0"/>
        <v>7</v>
      </c>
      <c r="B15" s="198" t="s">
        <v>130</v>
      </c>
      <c r="C15" s="203" t="s">
        <v>535</v>
      </c>
      <c r="D15" s="391">
        <f>[2]IOWC!$G$12</f>
        <v>85.322030656244678</v>
      </c>
      <c r="E15" s="201"/>
      <c r="F15" s="204"/>
    </row>
    <row r="16" spans="1:6" x14ac:dyDescent="0.35">
      <c r="A16" s="389">
        <f t="shared" si="0"/>
        <v>8</v>
      </c>
      <c r="B16" s="205" t="s">
        <v>131</v>
      </c>
      <c r="C16" s="198"/>
      <c r="D16" s="392">
        <f>SUM(D9:D15)</f>
        <v>134.60655461672201</v>
      </c>
      <c r="E16" s="206"/>
      <c r="F16" s="206"/>
    </row>
    <row r="17" spans="1:6" x14ac:dyDescent="0.35">
      <c r="A17" s="389">
        <f t="shared" si="0"/>
        <v>9</v>
      </c>
      <c r="B17" s="207" t="s">
        <v>132</v>
      </c>
      <c r="C17" s="207"/>
      <c r="D17" s="393">
        <f>[2]IOWC!$G$16</f>
        <v>0.12300000000000001</v>
      </c>
      <c r="E17" s="208"/>
      <c r="F17" s="208"/>
    </row>
    <row r="18" spans="1:6" x14ac:dyDescent="0.35">
      <c r="A18" s="389">
        <f t="shared" si="0"/>
        <v>10</v>
      </c>
      <c r="B18" s="210" t="s">
        <v>133</v>
      </c>
      <c r="C18" s="207"/>
      <c r="D18" s="391">
        <f>D16*D17</f>
        <v>16.55660621785681</v>
      </c>
      <c r="E18" s="201"/>
      <c r="F18" s="197"/>
    </row>
  </sheetData>
  <mergeCells count="2">
    <mergeCell ref="A2:D2"/>
    <mergeCell ref="B7:C7"/>
  </mergeCells>
  <phoneticPr fontId="0" type="noConversion"/>
  <printOptions horizontalCentered="1"/>
  <pageMargins left="0.70866141732283472" right="0.70866141732283472" top="1.1417322834645669" bottom="0.74803149606299213" header="0.31496062992125984" footer="0.31496062992125984"/>
  <pageSetup scale="9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I41"/>
  <sheetViews>
    <sheetView view="pageBreakPreview" topLeftCell="A12" zoomScale="60" zoomScaleNormal="80" workbookViewId="0">
      <selection activeCell="C41" sqref="C41"/>
    </sheetView>
  </sheetViews>
  <sheetFormatPr defaultColWidth="9.1796875" defaultRowHeight="13" x14ac:dyDescent="0.3"/>
  <cols>
    <col min="1" max="1" width="12.1796875" style="3" customWidth="1"/>
    <col min="2" max="2" width="61" style="3" customWidth="1"/>
    <col min="3" max="3" width="18.1796875" style="3" customWidth="1"/>
    <col min="4" max="5" width="20.81640625" style="3" customWidth="1"/>
    <col min="6" max="6" width="22.81640625" style="3" bestFit="1" customWidth="1"/>
    <col min="7" max="7" width="19.453125" style="3" hidden="1" customWidth="1"/>
    <col min="8" max="8" width="20.54296875" style="3" hidden="1" customWidth="1"/>
    <col min="9" max="9" width="19.1796875" style="3" hidden="1" customWidth="1"/>
    <col min="10" max="16384" width="9.1796875" style="3"/>
  </cols>
  <sheetData>
    <row r="1" spans="1:9" x14ac:dyDescent="0.3">
      <c r="A1" s="241"/>
      <c r="B1" s="242"/>
      <c r="C1" s="243"/>
      <c r="D1" s="242"/>
      <c r="E1" s="242"/>
      <c r="F1" s="448" t="s">
        <v>573</v>
      </c>
      <c r="G1" s="173"/>
      <c r="H1" s="173"/>
      <c r="I1" s="244"/>
    </row>
    <row r="2" spans="1:9" x14ac:dyDescent="0.3">
      <c r="A2" s="569" t="s">
        <v>135</v>
      </c>
      <c r="B2" s="570"/>
      <c r="C2" s="570"/>
      <c r="D2" s="570"/>
      <c r="E2" s="570"/>
      <c r="F2" s="570"/>
      <c r="G2" s="570"/>
      <c r="H2" s="570"/>
      <c r="I2" s="588"/>
    </row>
    <row r="3" spans="1:9" ht="18.75" customHeight="1" x14ac:dyDescent="0.3">
      <c r="A3" s="511" t="s">
        <v>520</v>
      </c>
      <c r="B3" s="512"/>
      <c r="C3" s="512"/>
      <c r="D3" s="57"/>
      <c r="E3" s="57"/>
      <c r="F3" s="16"/>
      <c r="G3" s="556"/>
      <c r="H3" s="556"/>
      <c r="I3" s="557"/>
    </row>
    <row r="4" spans="1:9" x14ac:dyDescent="0.3">
      <c r="A4" s="12"/>
      <c r="B4" s="13"/>
      <c r="C4" s="14"/>
      <c r="D4" s="57"/>
      <c r="E4" s="57"/>
      <c r="F4" s="16"/>
      <c r="G4" s="14"/>
      <c r="H4" s="14"/>
      <c r="I4" s="245"/>
    </row>
    <row r="5" spans="1:9" ht="13.5" thickBot="1" x14ac:dyDescent="0.35">
      <c r="A5" s="591" t="s">
        <v>521</v>
      </c>
      <c r="B5" s="592"/>
      <c r="C5" s="592"/>
      <c r="D5" s="24"/>
      <c r="E5" s="587"/>
      <c r="F5" s="587"/>
      <c r="G5" s="246"/>
      <c r="H5" s="246"/>
      <c r="I5" s="247"/>
    </row>
    <row r="6" spans="1:9" ht="12.75" customHeight="1" x14ac:dyDescent="0.3">
      <c r="A6" s="253" t="s">
        <v>136</v>
      </c>
      <c r="B6" s="254" t="s">
        <v>137</v>
      </c>
      <c r="C6" s="254" t="s">
        <v>138</v>
      </c>
      <c r="D6" s="367">
        <v>42186</v>
      </c>
      <c r="E6" s="367">
        <v>42217</v>
      </c>
      <c r="F6" s="367">
        <v>42248</v>
      </c>
      <c r="G6" s="589" t="s">
        <v>201</v>
      </c>
      <c r="H6" s="589"/>
      <c r="I6" s="590"/>
    </row>
    <row r="7" spans="1:9" x14ac:dyDescent="0.3">
      <c r="A7" s="211"/>
      <c r="B7" s="212"/>
      <c r="C7" s="212"/>
      <c r="D7" s="212" t="s">
        <v>139</v>
      </c>
      <c r="E7" s="212" t="s">
        <v>139</v>
      </c>
      <c r="F7" s="212" t="s">
        <v>139</v>
      </c>
      <c r="G7" s="212" t="s">
        <v>139</v>
      </c>
      <c r="H7" s="212" t="s">
        <v>140</v>
      </c>
      <c r="I7" s="213" t="s">
        <v>187</v>
      </c>
    </row>
    <row r="8" spans="1:9" ht="13.5" thickBot="1" x14ac:dyDescent="0.35">
      <c r="A8" s="255">
        <v>1</v>
      </c>
      <c r="B8" s="256">
        <v>2</v>
      </c>
      <c r="C8" s="256">
        <v>3</v>
      </c>
      <c r="D8" s="256">
        <v>4</v>
      </c>
      <c r="E8" s="256">
        <v>6</v>
      </c>
      <c r="F8" s="256">
        <v>8</v>
      </c>
      <c r="G8" s="256">
        <v>10</v>
      </c>
      <c r="H8" s="256">
        <v>11</v>
      </c>
      <c r="I8" s="257">
        <v>12</v>
      </c>
    </row>
    <row r="9" spans="1:9" x14ac:dyDescent="0.3">
      <c r="A9" s="248">
        <v>1</v>
      </c>
      <c r="B9" s="249" t="s">
        <v>141</v>
      </c>
      <c r="C9" s="250" t="s">
        <v>71</v>
      </c>
      <c r="D9" s="251">
        <f>'[2]WAP FY 2015-16'!$D$13</f>
        <v>176952.70999999996</v>
      </c>
      <c r="E9" s="252">
        <f>D17</f>
        <v>144032.51</v>
      </c>
      <c r="F9" s="252">
        <f>E17</f>
        <v>112157.60999999999</v>
      </c>
      <c r="G9" s="251"/>
      <c r="H9" s="251"/>
      <c r="I9" s="328"/>
    </row>
    <row r="10" spans="1:9" x14ac:dyDescent="0.3">
      <c r="A10" s="214">
        <v>2</v>
      </c>
      <c r="B10" s="218" t="s">
        <v>142</v>
      </c>
      <c r="C10" s="216" t="s">
        <v>71</v>
      </c>
      <c r="D10" s="217">
        <f>'[2]WAP FY 2015-16'!$G$13</f>
        <v>179384.80000000002</v>
      </c>
      <c r="E10" s="217">
        <f>'[2]WAP FY 2015-16'!$G$14</f>
        <v>222086.09999999998</v>
      </c>
      <c r="F10" s="217">
        <f>'[2]WAP FY 2015-16'!$G$15</f>
        <v>274741.60000000003</v>
      </c>
      <c r="G10" s="217"/>
      <c r="H10" s="217"/>
      <c r="I10" s="329"/>
    </row>
    <row r="11" spans="1:9" ht="26" x14ac:dyDescent="0.3">
      <c r="A11" s="214">
        <v>3</v>
      </c>
      <c r="B11" s="218" t="s">
        <v>502</v>
      </c>
      <c r="C11" s="216" t="s">
        <v>71</v>
      </c>
      <c r="D11" s="219">
        <v>0</v>
      </c>
      <c r="E11" s="219">
        <v>0</v>
      </c>
      <c r="F11" s="219">
        <v>0</v>
      </c>
      <c r="G11" s="217"/>
      <c r="H11" s="217"/>
      <c r="I11" s="329"/>
    </row>
    <row r="12" spans="1:9" x14ac:dyDescent="0.3">
      <c r="A12" s="214">
        <v>4</v>
      </c>
      <c r="B12" s="218" t="s">
        <v>503</v>
      </c>
      <c r="C12" s="216" t="s">
        <v>71</v>
      </c>
      <c r="D12" s="219">
        <f>D10+D11</f>
        <v>179384.80000000002</v>
      </c>
      <c r="E12" s="219">
        <f>E10+E11</f>
        <v>222086.09999999998</v>
      </c>
      <c r="F12" s="219">
        <f>F10+F11</f>
        <v>274741.60000000003</v>
      </c>
      <c r="G12" s="217"/>
      <c r="H12" s="217"/>
      <c r="I12" s="329"/>
    </row>
    <row r="13" spans="1:9" x14ac:dyDescent="0.3">
      <c r="A13" s="214">
        <v>5</v>
      </c>
      <c r="B13" s="218" t="s">
        <v>177</v>
      </c>
      <c r="C13" s="216" t="s">
        <v>71</v>
      </c>
      <c r="D13" s="219">
        <v>0</v>
      </c>
      <c r="E13" s="219">
        <v>0</v>
      </c>
      <c r="F13" s="219">
        <v>0</v>
      </c>
      <c r="G13" s="217"/>
      <c r="H13" s="217"/>
      <c r="I13" s="329"/>
    </row>
    <row r="14" spans="1:9" x14ac:dyDescent="0.3">
      <c r="A14" s="214">
        <v>6</v>
      </c>
      <c r="B14" s="218" t="s">
        <v>504</v>
      </c>
      <c r="C14" s="216" t="s">
        <v>71</v>
      </c>
      <c r="D14" s="219">
        <f>D12-D13</f>
        <v>179384.80000000002</v>
      </c>
      <c r="E14" s="219">
        <f>E12-E13</f>
        <v>222086.09999999998</v>
      </c>
      <c r="F14" s="219">
        <f>F12-F13</f>
        <v>274741.60000000003</v>
      </c>
      <c r="G14" s="219"/>
      <c r="H14" s="219"/>
      <c r="I14" s="329"/>
    </row>
    <row r="15" spans="1:9" x14ac:dyDescent="0.3">
      <c r="A15" s="214">
        <v>7</v>
      </c>
      <c r="B15" s="220" t="s">
        <v>143</v>
      </c>
      <c r="C15" s="216" t="s">
        <v>71</v>
      </c>
      <c r="D15" s="219">
        <f>D14+D9</f>
        <v>356337.51</v>
      </c>
      <c r="E15" s="219">
        <f>E14+E9</f>
        <v>366118.61</v>
      </c>
      <c r="F15" s="219">
        <f>F14+F9</f>
        <v>386899.21</v>
      </c>
      <c r="G15" s="219"/>
      <c r="H15" s="219"/>
      <c r="I15" s="329"/>
    </row>
    <row r="16" spans="1:9" x14ac:dyDescent="0.3">
      <c r="A16" s="214">
        <v>8</v>
      </c>
      <c r="B16" s="220" t="s">
        <v>144</v>
      </c>
      <c r="C16" s="216" t="s">
        <v>71</v>
      </c>
      <c r="D16" s="217">
        <f>'[2]WAP FY 2015-16'!$J$13</f>
        <v>212305</v>
      </c>
      <c r="E16" s="217">
        <f>'[2]WAP FY 2015-16'!$J$14</f>
        <v>253961</v>
      </c>
      <c r="F16" s="217">
        <f>'[2]WAP FY 2015-16'!$J$15</f>
        <v>239700</v>
      </c>
      <c r="G16" s="217"/>
      <c r="H16" s="217"/>
      <c r="I16" s="329"/>
    </row>
    <row r="17" spans="1:9" x14ac:dyDescent="0.3">
      <c r="A17" s="214">
        <v>9</v>
      </c>
      <c r="B17" s="220" t="s">
        <v>145</v>
      </c>
      <c r="C17" s="216" t="s">
        <v>71</v>
      </c>
      <c r="D17" s="219">
        <f>D15-D16</f>
        <v>144032.51</v>
      </c>
      <c r="E17" s="219">
        <f>E15-E16</f>
        <v>112157.60999999999</v>
      </c>
      <c r="F17" s="219">
        <f>F15-F16</f>
        <v>147199.21000000002</v>
      </c>
      <c r="G17" s="219"/>
      <c r="H17" s="219"/>
      <c r="I17" s="329"/>
    </row>
    <row r="18" spans="1:9" x14ac:dyDescent="0.3">
      <c r="A18" s="221"/>
      <c r="B18" s="220"/>
      <c r="C18" s="216"/>
      <c r="D18" s="219"/>
      <c r="E18" s="219"/>
      <c r="F18" s="219"/>
      <c r="G18" s="219"/>
      <c r="H18" s="219"/>
      <c r="I18" s="329"/>
    </row>
    <row r="19" spans="1:9" x14ac:dyDescent="0.3">
      <c r="A19" s="214">
        <v>10</v>
      </c>
      <c r="B19" s="220" t="s">
        <v>184</v>
      </c>
      <c r="C19" s="216" t="s">
        <v>146</v>
      </c>
      <c r="D19" s="219">
        <f>'[2]WAP FY 2015-16'!$E$13</f>
        <v>202350959.98762369</v>
      </c>
      <c r="E19" s="219">
        <f>D30</f>
        <v>165335015.59329167</v>
      </c>
      <c r="F19" s="219">
        <f>E30</f>
        <v>129039076.84881936</v>
      </c>
      <c r="G19" s="219"/>
      <c r="H19" s="219"/>
      <c r="I19" s="329"/>
    </row>
    <row r="20" spans="1:9" x14ac:dyDescent="0.3">
      <c r="A20" s="214">
        <v>11</v>
      </c>
      <c r="B20" s="222" t="s">
        <v>198</v>
      </c>
      <c r="C20" s="216" t="s">
        <v>146</v>
      </c>
      <c r="D20" s="219">
        <f>'[2]WAP FY 2015-16'!$H$13</f>
        <v>206689108.62136412</v>
      </c>
      <c r="E20" s="425">
        <f>'[2]WAP FY 2015-16'!$H$14</f>
        <v>255890146.49399719</v>
      </c>
      <c r="F20" s="219">
        <f>'[2]WAP FY 2015-16'!$H$15</f>
        <v>316560266.338162</v>
      </c>
      <c r="G20" s="217"/>
      <c r="H20" s="217"/>
      <c r="I20" s="329"/>
    </row>
    <row r="21" spans="1:9" x14ac:dyDescent="0.3">
      <c r="A21" s="214">
        <v>12</v>
      </c>
      <c r="B21" s="218" t="s">
        <v>147</v>
      </c>
      <c r="C21" s="216" t="s">
        <v>146</v>
      </c>
      <c r="D21" s="219">
        <v>0</v>
      </c>
      <c r="E21" s="219">
        <v>0</v>
      </c>
      <c r="F21" s="219">
        <v>0</v>
      </c>
      <c r="G21" s="219"/>
      <c r="H21" s="219"/>
      <c r="I21" s="329"/>
    </row>
    <row r="22" spans="1:9" x14ac:dyDescent="0.3">
      <c r="A22" s="214">
        <v>13</v>
      </c>
      <c r="B22" s="222" t="s">
        <v>505</v>
      </c>
      <c r="C22" s="216" t="s">
        <v>146</v>
      </c>
      <c r="D22" s="219">
        <f>D20+D21</f>
        <v>206689108.62136412</v>
      </c>
      <c r="E22" s="219">
        <f>E20+E21</f>
        <v>255890146.49399719</v>
      </c>
      <c r="F22" s="219">
        <f t="shared" ref="F22" si="0">F20+F21</f>
        <v>316560266.338162</v>
      </c>
      <c r="G22" s="219"/>
      <c r="H22" s="219"/>
      <c r="I22" s="329"/>
    </row>
    <row r="23" spans="1:9" x14ac:dyDescent="0.3">
      <c r="A23" s="214">
        <v>14</v>
      </c>
      <c r="B23" s="222" t="s">
        <v>148</v>
      </c>
      <c r="C23" s="216" t="s">
        <v>149</v>
      </c>
      <c r="D23" s="219">
        <v>0</v>
      </c>
      <c r="E23" s="219">
        <v>0</v>
      </c>
      <c r="F23" s="219">
        <v>0</v>
      </c>
      <c r="G23" s="217"/>
      <c r="H23" s="217"/>
      <c r="I23" s="329"/>
    </row>
    <row r="24" spans="1:9" x14ac:dyDescent="0.3">
      <c r="A24" s="214">
        <v>15</v>
      </c>
      <c r="B24" s="218" t="s">
        <v>150</v>
      </c>
      <c r="C24" s="216" t="s">
        <v>149</v>
      </c>
      <c r="D24" s="219">
        <v>0</v>
      </c>
      <c r="E24" s="219">
        <v>0</v>
      </c>
      <c r="F24" s="219">
        <v>0</v>
      </c>
      <c r="G24" s="219"/>
      <c r="H24" s="219"/>
      <c r="I24" s="329"/>
    </row>
    <row r="25" spans="1:9" x14ac:dyDescent="0.3">
      <c r="A25" s="214">
        <v>16</v>
      </c>
      <c r="B25" s="222" t="s">
        <v>151</v>
      </c>
      <c r="C25" s="216" t="s">
        <v>149</v>
      </c>
      <c r="D25" s="219">
        <v>0</v>
      </c>
      <c r="E25" s="219">
        <v>0</v>
      </c>
      <c r="F25" s="219">
        <v>0</v>
      </c>
      <c r="G25" s="219"/>
      <c r="H25" s="219"/>
      <c r="I25" s="329"/>
    </row>
    <row r="26" spans="1:9" x14ac:dyDescent="0.3">
      <c r="A26" s="214">
        <v>17</v>
      </c>
      <c r="B26" s="222" t="s">
        <v>152</v>
      </c>
      <c r="C26" s="216" t="s">
        <v>149</v>
      </c>
      <c r="D26" s="219">
        <v>0</v>
      </c>
      <c r="E26" s="219">
        <v>0</v>
      </c>
      <c r="F26" s="219">
        <v>0</v>
      </c>
      <c r="G26" s="219"/>
      <c r="H26" s="219"/>
      <c r="I26" s="329"/>
    </row>
    <row r="27" spans="1:9" x14ac:dyDescent="0.3">
      <c r="A27" s="214">
        <v>18</v>
      </c>
      <c r="B27" s="222" t="s">
        <v>506</v>
      </c>
      <c r="C27" s="216" t="s">
        <v>149</v>
      </c>
      <c r="D27" s="219">
        <f>SUM(D23:D26)</f>
        <v>0</v>
      </c>
      <c r="E27" s="219">
        <f t="shared" ref="E27" si="1">SUM(E23:E26)</f>
        <v>0</v>
      </c>
      <c r="F27" s="219">
        <f t="shared" ref="F27" si="2">SUM(F23:F26)</f>
        <v>0</v>
      </c>
      <c r="G27" s="219"/>
      <c r="H27" s="219"/>
      <c r="I27" s="329"/>
    </row>
    <row r="28" spans="1:9" x14ac:dyDescent="0.3">
      <c r="A28" s="214">
        <v>19</v>
      </c>
      <c r="B28" s="222" t="s">
        <v>507</v>
      </c>
      <c r="C28" s="216" t="s">
        <v>149</v>
      </c>
      <c r="D28" s="219">
        <f>D27+D22</f>
        <v>206689108.62136412</v>
      </c>
      <c r="E28" s="219">
        <f t="shared" ref="E28" si="3">E27+E22</f>
        <v>255890146.49399719</v>
      </c>
      <c r="F28" s="219">
        <f t="shared" ref="F28" si="4">F27+F22</f>
        <v>316560266.338162</v>
      </c>
      <c r="G28" s="219"/>
      <c r="H28" s="219"/>
      <c r="I28" s="329"/>
    </row>
    <row r="29" spans="1:9" x14ac:dyDescent="0.3">
      <c r="A29" s="214">
        <v>20</v>
      </c>
      <c r="B29" s="215" t="s">
        <v>197</v>
      </c>
      <c r="C29" s="216" t="s">
        <v>72</v>
      </c>
      <c r="D29" s="223">
        <f>(D28+D19)/D15</f>
        <v>1147.9006759883005</v>
      </c>
      <c r="E29" s="223">
        <f t="shared" ref="E29" si="5">(E28+E19)/E15</f>
        <v>1150.5155722275053</v>
      </c>
      <c r="F29" s="223">
        <f t="shared" ref="F29" si="6">(F28+F19)/F15</f>
        <v>1151.7194444180473</v>
      </c>
      <c r="G29" s="223"/>
      <c r="H29" s="223"/>
      <c r="I29" s="330"/>
    </row>
    <row r="30" spans="1:9" x14ac:dyDescent="0.3">
      <c r="A30" s="214">
        <v>21</v>
      </c>
      <c r="B30" s="215" t="s">
        <v>153</v>
      </c>
      <c r="C30" s="216" t="s">
        <v>146</v>
      </c>
      <c r="D30" s="219">
        <f>D29*D17</f>
        <v>165335015.59329167</v>
      </c>
      <c r="E30" s="219">
        <f>E29*E17</f>
        <v>129039076.84881936</v>
      </c>
      <c r="F30" s="219">
        <f t="shared" ref="F30" si="7">F29*F17</f>
        <v>169532192.35997549</v>
      </c>
      <c r="G30" s="219"/>
      <c r="H30" s="219"/>
      <c r="I30" s="329"/>
    </row>
    <row r="31" spans="1:9" ht="13.5" thickBot="1" x14ac:dyDescent="0.35">
      <c r="A31" s="224">
        <v>22</v>
      </c>
      <c r="B31" s="225" t="s">
        <v>154</v>
      </c>
      <c r="C31" s="226" t="s">
        <v>155</v>
      </c>
      <c r="D31" s="227">
        <f>'[2]Price and GCV'!$F$25</f>
        <v>2827</v>
      </c>
      <c r="E31" s="227">
        <f>'[2]Price and GCV'!$F$26</f>
        <v>2552</v>
      </c>
      <c r="F31" s="227">
        <f>'[2]Price and GCV'!$F$27</f>
        <v>2702</v>
      </c>
      <c r="G31" s="227"/>
      <c r="H31" s="227"/>
      <c r="I31" s="331"/>
    </row>
    <row r="33" spans="2:3" x14ac:dyDescent="0.3">
      <c r="B33" s="2" t="s">
        <v>556</v>
      </c>
    </row>
    <row r="34" spans="2:3" x14ac:dyDescent="0.3">
      <c r="B34" s="2"/>
    </row>
    <row r="35" spans="2:3" x14ac:dyDescent="0.3">
      <c r="B35" s="4" t="s">
        <v>4</v>
      </c>
      <c r="C35" s="4" t="s">
        <v>557</v>
      </c>
    </row>
    <row r="36" spans="2:3" x14ac:dyDescent="0.3">
      <c r="B36" s="6" t="str">
        <f>B29</f>
        <v>Average cost of coal (Opening stock + receipts) (19+10)/7</v>
      </c>
      <c r="C36" s="426">
        <f>F29</f>
        <v>1151.7194444180473</v>
      </c>
    </row>
    <row r="37" spans="2:3" x14ac:dyDescent="0.3">
      <c r="B37" s="6" t="s">
        <v>558</v>
      </c>
      <c r="C37" s="426">
        <f>'[2]Price and GCV'!$D$48</f>
        <v>4.174867399856609</v>
      </c>
    </row>
    <row r="38" spans="2:3" x14ac:dyDescent="0.3">
      <c r="B38" s="6" t="s">
        <v>559</v>
      </c>
      <c r="C38" s="427">
        <f>'[2]Price and GCV'!$D$49</f>
        <v>3.7910265901812843E-3</v>
      </c>
    </row>
    <row r="39" spans="2:3" x14ac:dyDescent="0.3">
      <c r="B39" s="6" t="s">
        <v>560</v>
      </c>
      <c r="C39" s="402">
        <f>(C36+C37)/(1-C38)</f>
        <v>1160.2930134844248</v>
      </c>
    </row>
    <row r="40" spans="2:3" x14ac:dyDescent="0.3">
      <c r="B40" s="6" t="s">
        <v>561</v>
      </c>
      <c r="C40" s="428">
        <f>'[2]Price and GCV'!$D$43</f>
        <v>6.2280359728196011E-2</v>
      </c>
    </row>
    <row r="41" spans="2:3" x14ac:dyDescent="0.3">
      <c r="B41" s="4" t="s">
        <v>562</v>
      </c>
      <c r="C41" s="403">
        <f>C39*(1+C40)</f>
        <v>1232.5564797543475</v>
      </c>
    </row>
  </sheetData>
  <mergeCells count="6">
    <mergeCell ref="E5:F5"/>
    <mergeCell ref="A2:I2"/>
    <mergeCell ref="G3:I3"/>
    <mergeCell ref="G6:I6"/>
    <mergeCell ref="A3:C3"/>
    <mergeCell ref="A5:C5"/>
  </mergeCells>
  <phoneticPr fontId="0" type="noConversion"/>
  <printOptions horizontalCentered="1"/>
  <pageMargins left="0.62992125984251968" right="0.59055118110236227" top="1.1417322834645669" bottom="0.74803149606299213" header="0.31496062992125984" footer="0.31496062992125984"/>
  <pageSetup scale="8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M38"/>
  <sheetViews>
    <sheetView view="pageBreakPreview" topLeftCell="A23" zoomScale="60" zoomScaleNormal="80" workbookViewId="0">
      <selection activeCell="N42" sqref="N42"/>
    </sheetView>
  </sheetViews>
  <sheetFormatPr defaultColWidth="9.1796875" defaultRowHeight="13" x14ac:dyDescent="0.3"/>
  <cols>
    <col min="1" max="1" width="7" style="1" bestFit="1" customWidth="1"/>
    <col min="2" max="2" width="44" style="1" bestFit="1" customWidth="1"/>
    <col min="3" max="3" width="8.81640625" style="353" bestFit="1" customWidth="1"/>
    <col min="4" max="4" width="15.1796875" style="1" bestFit="1" customWidth="1"/>
    <col min="5" max="5" width="14.81640625" style="1" bestFit="1" customWidth="1"/>
    <col min="6" max="6" width="15.1796875" style="1" bestFit="1" customWidth="1"/>
    <col min="7" max="7" width="14.1796875" style="1" bestFit="1" customWidth="1"/>
    <col min="8" max="8" width="15.1796875" style="1" bestFit="1" customWidth="1"/>
    <col min="9" max="9" width="14.1796875" style="1" bestFit="1" customWidth="1"/>
    <col min="10" max="10" width="15.1796875" style="1" hidden="1" customWidth="1"/>
    <col min="11" max="11" width="13.1796875" style="1" hidden="1" customWidth="1"/>
    <col min="12" max="12" width="14.1796875" style="1" hidden="1" customWidth="1"/>
    <col min="13" max="13" width="15.1796875" style="1" hidden="1" customWidth="1"/>
    <col min="14" max="16384" width="9.1796875" style="1"/>
  </cols>
  <sheetData>
    <row r="1" spans="1:13" x14ac:dyDescent="0.3">
      <c r="A1" s="241"/>
      <c r="B1" s="242"/>
      <c r="C1" s="243"/>
      <c r="D1" s="242"/>
      <c r="E1" s="242"/>
      <c r="F1" s="242"/>
      <c r="G1" s="173"/>
      <c r="H1" s="173"/>
      <c r="I1" s="448"/>
      <c r="J1" s="175"/>
      <c r="K1" s="175"/>
      <c r="L1" s="175"/>
      <c r="M1" s="258"/>
    </row>
    <row r="2" spans="1:13" x14ac:dyDescent="0.3">
      <c r="A2" s="569" t="s">
        <v>135</v>
      </c>
      <c r="B2" s="570"/>
      <c r="C2" s="570"/>
      <c r="D2" s="570"/>
      <c r="E2" s="570"/>
      <c r="F2" s="570"/>
      <c r="G2" s="570"/>
      <c r="H2" s="570"/>
      <c r="I2" s="570"/>
      <c r="J2" s="228"/>
      <c r="K2" s="228"/>
      <c r="L2" s="228"/>
      <c r="M2" s="259"/>
    </row>
    <row r="3" spans="1:13" x14ac:dyDescent="0.3">
      <c r="A3" s="511" t="s">
        <v>202</v>
      </c>
      <c r="B3" s="512"/>
      <c r="C3" s="512"/>
      <c r="D3" s="57"/>
      <c r="E3" s="57"/>
      <c r="F3" s="57"/>
      <c r="G3" s="556" t="s">
        <v>222</v>
      </c>
      <c r="H3" s="556"/>
      <c r="I3" s="556"/>
      <c r="J3" s="556"/>
      <c r="K3" s="556"/>
      <c r="L3" s="556"/>
      <c r="M3" s="557"/>
    </row>
    <row r="4" spans="1:13" x14ac:dyDescent="0.3">
      <c r="A4" s="12"/>
      <c r="B4" s="13"/>
      <c r="C4" s="172"/>
      <c r="D4" s="57"/>
      <c r="E4" s="57"/>
      <c r="F4" s="57"/>
      <c r="G4" s="16"/>
      <c r="H4" s="14"/>
      <c r="I4" s="14"/>
      <c r="J4" s="229"/>
      <c r="K4" s="229"/>
      <c r="L4" s="229"/>
      <c r="M4" s="260"/>
    </row>
    <row r="5" spans="1:13" x14ac:dyDescent="0.3">
      <c r="A5" s="511" t="s">
        <v>203</v>
      </c>
      <c r="B5" s="512"/>
      <c r="C5" s="512"/>
      <c r="D5" s="57"/>
      <c r="E5" s="556"/>
      <c r="F5" s="556"/>
      <c r="G5" s="556"/>
      <c r="H5" s="261"/>
      <c r="I5" s="261"/>
      <c r="J5" s="16"/>
      <c r="K5" s="16"/>
      <c r="L5" s="16"/>
      <c r="M5" s="20"/>
    </row>
    <row r="6" spans="1:13" x14ac:dyDescent="0.3">
      <c r="A6" s="596" t="s">
        <v>176</v>
      </c>
      <c r="B6" s="596" t="s">
        <v>84</v>
      </c>
      <c r="C6" s="411"/>
      <c r="D6" s="593">
        <v>42186</v>
      </c>
      <c r="E6" s="594"/>
      <c r="F6" s="593">
        <v>42217</v>
      </c>
      <c r="G6" s="594"/>
      <c r="H6" s="593">
        <v>42248</v>
      </c>
      <c r="I6" s="594"/>
      <c r="J6" s="595" t="s">
        <v>201</v>
      </c>
      <c r="K6" s="595"/>
      <c r="L6" s="595"/>
      <c r="M6" s="595"/>
    </row>
    <row r="7" spans="1:13" x14ac:dyDescent="0.3">
      <c r="A7" s="596"/>
      <c r="B7" s="596"/>
      <c r="C7" s="411" t="s">
        <v>138</v>
      </c>
      <c r="D7" s="411" t="s">
        <v>174</v>
      </c>
      <c r="E7" s="411" t="s">
        <v>175</v>
      </c>
      <c r="F7" s="411" t="s">
        <v>174</v>
      </c>
      <c r="G7" s="411" t="s">
        <v>175</v>
      </c>
      <c r="H7" s="411" t="s">
        <v>174</v>
      </c>
      <c r="I7" s="411" t="s">
        <v>175</v>
      </c>
      <c r="J7" s="411" t="s">
        <v>174</v>
      </c>
      <c r="K7" s="411" t="s">
        <v>175</v>
      </c>
      <c r="L7" s="411" t="s">
        <v>174</v>
      </c>
      <c r="M7" s="411" t="s">
        <v>187</v>
      </c>
    </row>
    <row r="8" spans="1:13" ht="30" customHeight="1" x14ac:dyDescent="0.3">
      <c r="A8" s="430">
        <v>1</v>
      </c>
      <c r="B8" s="230" t="s">
        <v>173</v>
      </c>
      <c r="C8" s="360" t="s">
        <v>66</v>
      </c>
      <c r="D8" s="233">
        <f>'[2]WAP FY 2015-16'!$D$25</f>
        <v>510.60599999999994</v>
      </c>
      <c r="E8" s="233">
        <f>D8</f>
        <v>510.60599999999994</v>
      </c>
      <c r="F8" s="235">
        <f>D16</f>
        <v>400.09799999999996</v>
      </c>
      <c r="G8" s="233">
        <f>F8</f>
        <v>400.09799999999996</v>
      </c>
      <c r="H8" s="235">
        <f>F16</f>
        <v>545.77799999999991</v>
      </c>
      <c r="I8" s="233">
        <f>H8</f>
        <v>545.77799999999991</v>
      </c>
      <c r="J8" s="235"/>
      <c r="K8" s="235"/>
      <c r="L8" s="235"/>
      <c r="M8" s="235"/>
    </row>
    <row r="9" spans="1:13" ht="26" x14ac:dyDescent="0.3">
      <c r="A9" s="430">
        <v>2</v>
      </c>
      <c r="B9" s="230" t="s">
        <v>172</v>
      </c>
      <c r="C9" s="360" t="s">
        <v>66</v>
      </c>
      <c r="D9" s="429">
        <f>'[2]WAP FY 2015-16'!$G$25</f>
        <v>26</v>
      </c>
      <c r="E9" s="233">
        <f t="shared" ref="E9:G16" si="0">D9</f>
        <v>26</v>
      </c>
      <c r="F9" s="233">
        <f>'[2]WAP FY 2015-16'!$G$26</f>
        <v>154.5</v>
      </c>
      <c r="G9" s="233">
        <f t="shared" si="0"/>
        <v>154.5</v>
      </c>
      <c r="H9" s="429">
        <f>'[2]WAP FY 2015-16'!$G$27</f>
        <v>0</v>
      </c>
      <c r="I9" s="233">
        <f t="shared" ref="I9" si="1">H9</f>
        <v>0</v>
      </c>
      <c r="J9" s="235"/>
      <c r="K9" s="235"/>
      <c r="L9" s="235"/>
      <c r="M9" s="235"/>
    </row>
    <row r="10" spans="1:13" ht="26" x14ac:dyDescent="0.3">
      <c r="A10" s="430">
        <v>3</v>
      </c>
      <c r="B10" s="230" t="s">
        <v>171</v>
      </c>
      <c r="C10" s="360" t="s">
        <v>66</v>
      </c>
      <c r="D10" s="235">
        <v>0</v>
      </c>
      <c r="E10" s="233">
        <f t="shared" si="0"/>
        <v>0</v>
      </c>
      <c r="F10" s="235">
        <v>0</v>
      </c>
      <c r="G10" s="233">
        <f t="shared" si="0"/>
        <v>0</v>
      </c>
      <c r="H10" s="235">
        <v>0</v>
      </c>
      <c r="I10" s="233">
        <f t="shared" ref="I10" si="2">H10</f>
        <v>0</v>
      </c>
      <c r="J10" s="235"/>
      <c r="K10" s="235"/>
      <c r="L10" s="235"/>
      <c r="M10" s="235"/>
    </row>
    <row r="11" spans="1:13" x14ac:dyDescent="0.3">
      <c r="A11" s="430">
        <v>4</v>
      </c>
      <c r="B11" s="230" t="s">
        <v>181</v>
      </c>
      <c r="C11" s="360" t="s">
        <v>66</v>
      </c>
      <c r="D11" s="235">
        <f>D9+D10</f>
        <v>26</v>
      </c>
      <c r="E11" s="233">
        <f t="shared" si="0"/>
        <v>26</v>
      </c>
      <c r="F11" s="235">
        <f>F9+F10</f>
        <v>154.5</v>
      </c>
      <c r="G11" s="233">
        <f t="shared" si="0"/>
        <v>154.5</v>
      </c>
      <c r="H11" s="235">
        <f>H9+H10</f>
        <v>0</v>
      </c>
      <c r="I11" s="233">
        <f t="shared" ref="I11" si="3">H11</f>
        <v>0</v>
      </c>
      <c r="J11" s="235"/>
      <c r="K11" s="235"/>
      <c r="L11" s="235"/>
      <c r="M11" s="235"/>
    </row>
    <row r="12" spans="1:13" x14ac:dyDescent="0.3">
      <c r="A12" s="430">
        <v>5</v>
      </c>
      <c r="B12" s="230" t="s">
        <v>170</v>
      </c>
      <c r="C12" s="360" t="s">
        <v>66</v>
      </c>
      <c r="D12" s="235">
        <v>0</v>
      </c>
      <c r="E12" s="233">
        <f t="shared" si="0"/>
        <v>0</v>
      </c>
      <c r="F12" s="235">
        <v>0</v>
      </c>
      <c r="G12" s="233">
        <f t="shared" si="0"/>
        <v>0</v>
      </c>
      <c r="H12" s="235">
        <v>0</v>
      </c>
      <c r="I12" s="233">
        <f t="shared" ref="I12" si="4">H12</f>
        <v>0</v>
      </c>
      <c r="J12" s="235"/>
      <c r="K12" s="235"/>
      <c r="L12" s="235"/>
      <c r="M12" s="235"/>
    </row>
    <row r="13" spans="1:13" x14ac:dyDescent="0.3">
      <c r="A13" s="430">
        <v>6</v>
      </c>
      <c r="B13" s="230" t="s">
        <v>182</v>
      </c>
      <c r="C13" s="360" t="s">
        <v>66</v>
      </c>
      <c r="D13" s="235">
        <f>D11-D12</f>
        <v>26</v>
      </c>
      <c r="E13" s="233">
        <f t="shared" si="0"/>
        <v>26</v>
      </c>
      <c r="F13" s="235">
        <f>F11-F12</f>
        <v>154.5</v>
      </c>
      <c r="G13" s="233">
        <f t="shared" si="0"/>
        <v>154.5</v>
      </c>
      <c r="H13" s="235">
        <f>H11-H12</f>
        <v>0</v>
      </c>
      <c r="I13" s="233">
        <f t="shared" ref="I13" si="5">H13</f>
        <v>0</v>
      </c>
      <c r="J13" s="235"/>
      <c r="K13" s="235"/>
      <c r="L13" s="235"/>
      <c r="M13" s="235"/>
    </row>
    <row r="14" spans="1:13" x14ac:dyDescent="0.3">
      <c r="A14" s="430">
        <v>7</v>
      </c>
      <c r="B14" s="230" t="s">
        <v>169</v>
      </c>
      <c r="C14" s="360" t="s">
        <v>66</v>
      </c>
      <c r="D14" s="236">
        <f>D8+D13</f>
        <v>536.60599999999999</v>
      </c>
      <c r="E14" s="233">
        <f t="shared" si="0"/>
        <v>536.60599999999999</v>
      </c>
      <c r="F14" s="236">
        <f>F8+F13</f>
        <v>554.59799999999996</v>
      </c>
      <c r="G14" s="233">
        <f t="shared" si="0"/>
        <v>554.59799999999996</v>
      </c>
      <c r="H14" s="236">
        <f>H8+H13</f>
        <v>545.77799999999991</v>
      </c>
      <c r="I14" s="233">
        <f t="shared" ref="I14" si="6">H14</f>
        <v>545.77799999999991</v>
      </c>
      <c r="J14" s="236"/>
      <c r="K14" s="235"/>
      <c r="L14" s="236"/>
      <c r="M14" s="235"/>
    </row>
    <row r="15" spans="1:13" x14ac:dyDescent="0.3">
      <c r="A15" s="430">
        <v>8</v>
      </c>
      <c r="B15" s="230" t="s">
        <v>199</v>
      </c>
      <c r="C15" s="360" t="s">
        <v>66</v>
      </c>
      <c r="D15" s="236">
        <f>'[2]WAP FY 2015-16'!$J$25</f>
        <v>136.50800000000001</v>
      </c>
      <c r="E15" s="233">
        <f t="shared" si="0"/>
        <v>136.50800000000001</v>
      </c>
      <c r="F15" s="236">
        <f>'[2]WAP FY 2015-16'!$J$26</f>
        <v>8.82</v>
      </c>
      <c r="G15" s="233">
        <f t="shared" si="0"/>
        <v>8.82</v>
      </c>
      <c r="H15" s="236">
        <f>'[2]WAP FY 2015-16'!$J$27</f>
        <v>87.938999999999993</v>
      </c>
      <c r="I15" s="233">
        <f t="shared" ref="I15" si="7">H15</f>
        <v>87.938999999999993</v>
      </c>
      <c r="J15" s="235"/>
      <c r="K15" s="235"/>
      <c r="L15" s="235"/>
      <c r="M15" s="235"/>
    </row>
    <row r="16" spans="1:13" x14ac:dyDescent="0.3">
      <c r="A16" s="430">
        <v>9</v>
      </c>
      <c r="B16" s="230" t="s">
        <v>168</v>
      </c>
      <c r="C16" s="360" t="s">
        <v>66</v>
      </c>
      <c r="D16" s="235">
        <f>D14-D15</f>
        <v>400.09799999999996</v>
      </c>
      <c r="E16" s="233">
        <f t="shared" si="0"/>
        <v>400.09799999999996</v>
      </c>
      <c r="F16" s="235">
        <f>F14-F15</f>
        <v>545.77799999999991</v>
      </c>
      <c r="G16" s="233">
        <f t="shared" si="0"/>
        <v>545.77799999999991</v>
      </c>
      <c r="H16" s="235">
        <f>H14-H15</f>
        <v>457.83899999999994</v>
      </c>
      <c r="I16" s="233">
        <f t="shared" ref="I16" si="8">H16</f>
        <v>457.83899999999994</v>
      </c>
      <c r="J16" s="235"/>
      <c r="K16" s="235"/>
      <c r="L16" s="235"/>
      <c r="M16" s="235"/>
    </row>
    <row r="17" spans="1:13" x14ac:dyDescent="0.3">
      <c r="A17" s="430">
        <v>10</v>
      </c>
      <c r="B17" s="232" t="s">
        <v>185</v>
      </c>
      <c r="C17" s="361" t="s">
        <v>158</v>
      </c>
      <c r="D17" s="237">
        <f>'[2]WAP FY 2015-16'!$E$25</f>
        <v>24947626.290580638</v>
      </c>
      <c r="E17" s="237">
        <f>'[2]WAP FY 2015-16'!$E$37</f>
        <v>17899583.245220654</v>
      </c>
      <c r="F17" s="238">
        <f>D28</f>
        <v>19510008.53315977</v>
      </c>
      <c r="G17" s="238">
        <f>E28</f>
        <v>14004865.358431356</v>
      </c>
      <c r="H17" s="238">
        <f>F28</f>
        <v>25459987.52124038</v>
      </c>
      <c r="I17" s="238">
        <f>G28</f>
        <v>18350788.162284497</v>
      </c>
      <c r="J17" s="237"/>
      <c r="K17" s="238"/>
      <c r="L17" s="237"/>
      <c r="M17" s="235"/>
    </row>
    <row r="18" spans="1:13" x14ac:dyDescent="0.3">
      <c r="A18" s="430">
        <v>11</v>
      </c>
      <c r="B18" s="230" t="s">
        <v>167</v>
      </c>
      <c r="C18" s="360" t="s">
        <v>158</v>
      </c>
      <c r="D18" s="238">
        <f>'[2]WAP FY 2015-16'!$H$25</f>
        <v>1218932</v>
      </c>
      <c r="E18" s="237">
        <f>'[2]WAP FY 2015-16'!$H$37</f>
        <v>883551.83799999999</v>
      </c>
      <c r="F18" s="238">
        <f>'[2]WAP FY 2015-16'!$H$26</f>
        <v>6361423</v>
      </c>
      <c r="G18" s="431">
        <f>'[2]WAP FY 2015-16'!$H$38</f>
        <v>4642479.1904999996</v>
      </c>
      <c r="H18" s="238">
        <f>'[2]WAP FY 2015-16'!$H$27</f>
        <v>0</v>
      </c>
      <c r="I18" s="237">
        <f>'[2]WAP FY 2015-16'!$H$39</f>
        <v>0</v>
      </c>
      <c r="J18" s="239"/>
      <c r="K18" s="235"/>
      <c r="L18" s="239"/>
      <c r="M18" s="235"/>
    </row>
    <row r="19" spans="1:13" x14ac:dyDescent="0.3">
      <c r="A19" s="430">
        <v>12</v>
      </c>
      <c r="B19" s="230" t="s">
        <v>166</v>
      </c>
      <c r="C19" s="360" t="s">
        <v>158</v>
      </c>
      <c r="D19" s="235">
        <v>0</v>
      </c>
      <c r="E19" s="235">
        <v>0</v>
      </c>
      <c r="F19" s="235">
        <v>0</v>
      </c>
      <c r="G19" s="235">
        <v>0</v>
      </c>
      <c r="H19" s="235">
        <v>0</v>
      </c>
      <c r="I19" s="235">
        <v>0</v>
      </c>
      <c r="J19" s="235"/>
      <c r="K19" s="235"/>
      <c r="L19" s="235"/>
      <c r="M19" s="235"/>
    </row>
    <row r="20" spans="1:13" x14ac:dyDescent="0.3">
      <c r="A20" s="430">
        <v>13</v>
      </c>
      <c r="B20" s="230" t="s">
        <v>183</v>
      </c>
      <c r="C20" s="360" t="s">
        <v>158</v>
      </c>
      <c r="D20" s="235">
        <f>D18+D19</f>
        <v>1218932</v>
      </c>
      <c r="E20" s="235">
        <f t="shared" ref="E20:I20" si="9">E18+E19</f>
        <v>883551.83799999999</v>
      </c>
      <c r="F20" s="235">
        <f t="shared" si="9"/>
        <v>6361423</v>
      </c>
      <c r="G20" s="235">
        <f t="shared" si="9"/>
        <v>4642479.1904999996</v>
      </c>
      <c r="H20" s="235">
        <f t="shared" si="9"/>
        <v>0</v>
      </c>
      <c r="I20" s="235">
        <f t="shared" si="9"/>
        <v>0</v>
      </c>
      <c r="J20" s="235"/>
      <c r="K20" s="235"/>
      <c r="L20" s="235"/>
      <c r="M20" s="235"/>
    </row>
    <row r="21" spans="1:13" x14ac:dyDescent="0.3">
      <c r="A21" s="430">
        <v>14</v>
      </c>
      <c r="B21" s="230" t="s">
        <v>165</v>
      </c>
      <c r="C21" s="360" t="s">
        <v>158</v>
      </c>
      <c r="D21" s="235">
        <v>0</v>
      </c>
      <c r="E21" s="235">
        <v>0</v>
      </c>
      <c r="F21" s="235">
        <v>0</v>
      </c>
      <c r="G21" s="235">
        <v>0</v>
      </c>
      <c r="H21" s="235">
        <v>0</v>
      </c>
      <c r="I21" s="235">
        <v>0</v>
      </c>
      <c r="J21" s="239"/>
      <c r="K21" s="235"/>
      <c r="L21" s="239"/>
      <c r="M21" s="235"/>
    </row>
    <row r="22" spans="1:13" x14ac:dyDescent="0.3">
      <c r="A22" s="430">
        <v>15</v>
      </c>
      <c r="B22" s="230" t="s">
        <v>164</v>
      </c>
      <c r="C22" s="360" t="s">
        <v>158</v>
      </c>
      <c r="D22" s="235">
        <v>0</v>
      </c>
      <c r="E22" s="235">
        <v>0</v>
      </c>
      <c r="F22" s="235">
        <v>0</v>
      </c>
      <c r="G22" s="235">
        <v>0</v>
      </c>
      <c r="H22" s="235">
        <v>0</v>
      </c>
      <c r="I22" s="235">
        <v>0</v>
      </c>
      <c r="J22" s="235"/>
      <c r="K22" s="235"/>
      <c r="L22" s="235"/>
      <c r="M22" s="235"/>
    </row>
    <row r="23" spans="1:13" x14ac:dyDescent="0.3">
      <c r="A23" s="430">
        <v>16</v>
      </c>
      <c r="B23" s="230" t="s">
        <v>163</v>
      </c>
      <c r="C23" s="360" t="s">
        <v>158</v>
      </c>
      <c r="D23" s="235">
        <v>0</v>
      </c>
      <c r="E23" s="235">
        <v>0</v>
      </c>
      <c r="F23" s="235">
        <v>0</v>
      </c>
      <c r="G23" s="235">
        <v>0</v>
      </c>
      <c r="H23" s="235">
        <v>0</v>
      </c>
      <c r="I23" s="235">
        <v>0</v>
      </c>
      <c r="J23" s="235"/>
      <c r="K23" s="235"/>
      <c r="L23" s="235"/>
      <c r="M23" s="235"/>
    </row>
    <row r="24" spans="1:13" ht="26" x14ac:dyDescent="0.3">
      <c r="A24" s="430">
        <v>17</v>
      </c>
      <c r="B24" s="230" t="s">
        <v>162</v>
      </c>
      <c r="C24" s="360" t="s">
        <v>158</v>
      </c>
      <c r="D24" s="235">
        <v>0</v>
      </c>
      <c r="E24" s="235">
        <v>0</v>
      </c>
      <c r="F24" s="235">
        <v>0</v>
      </c>
      <c r="G24" s="235">
        <v>0</v>
      </c>
      <c r="H24" s="235">
        <v>0</v>
      </c>
      <c r="I24" s="235">
        <v>0</v>
      </c>
      <c r="J24" s="235"/>
      <c r="K24" s="235"/>
      <c r="L24" s="235"/>
      <c r="M24" s="235"/>
    </row>
    <row r="25" spans="1:13" x14ac:dyDescent="0.3">
      <c r="A25" s="430">
        <v>18</v>
      </c>
      <c r="B25" s="230" t="s">
        <v>161</v>
      </c>
      <c r="C25" s="360" t="s">
        <v>158</v>
      </c>
      <c r="D25" s="235">
        <f>SUM(D21:D24)</f>
        <v>0</v>
      </c>
      <c r="E25" s="235">
        <f t="shared" ref="E25:I25" si="10">SUM(E21:E24)</f>
        <v>0</v>
      </c>
      <c r="F25" s="235">
        <f t="shared" si="10"/>
        <v>0</v>
      </c>
      <c r="G25" s="235">
        <f t="shared" si="10"/>
        <v>0</v>
      </c>
      <c r="H25" s="235">
        <f t="shared" si="10"/>
        <v>0</v>
      </c>
      <c r="I25" s="235">
        <f t="shared" si="10"/>
        <v>0</v>
      </c>
      <c r="J25" s="235"/>
      <c r="K25" s="235"/>
      <c r="L25" s="235"/>
      <c r="M25" s="235"/>
    </row>
    <row r="26" spans="1:13" ht="26" x14ac:dyDescent="0.3">
      <c r="A26" s="430">
        <v>19</v>
      </c>
      <c r="B26" s="230" t="s">
        <v>160</v>
      </c>
      <c r="C26" s="360" t="s">
        <v>158</v>
      </c>
      <c r="D26" s="235">
        <f>D20+D25</f>
        <v>1218932</v>
      </c>
      <c r="E26" s="235">
        <f t="shared" ref="E26:I26" si="11">E20+E25</f>
        <v>883551.83799999999</v>
      </c>
      <c r="F26" s="235">
        <f>F20+F25</f>
        <v>6361423</v>
      </c>
      <c r="G26" s="235">
        <f t="shared" si="11"/>
        <v>4642479.1904999996</v>
      </c>
      <c r="H26" s="235">
        <f t="shared" si="11"/>
        <v>0</v>
      </c>
      <c r="I26" s="235">
        <f t="shared" si="11"/>
        <v>0</v>
      </c>
      <c r="J26" s="235"/>
      <c r="K26" s="235"/>
      <c r="L26" s="235"/>
      <c r="M26" s="235"/>
    </row>
    <row r="27" spans="1:13" x14ac:dyDescent="0.3">
      <c r="A27" s="430">
        <v>20</v>
      </c>
      <c r="B27" s="230" t="s">
        <v>200</v>
      </c>
      <c r="C27" s="360" t="s">
        <v>158</v>
      </c>
      <c r="D27" s="235">
        <f>(D17+D26)/D14</f>
        <v>48763.074379676407</v>
      </c>
      <c r="E27" s="235">
        <f>(E17+E26)/E14</f>
        <v>35003.587517136693</v>
      </c>
      <c r="F27" s="235">
        <f t="shared" ref="F27:H27" si="12">(F17+F26)/F14</f>
        <v>46648.98094324136</v>
      </c>
      <c r="G27" s="235">
        <f t="shared" si="12"/>
        <v>33623.173089213014</v>
      </c>
      <c r="H27" s="235">
        <f t="shared" si="12"/>
        <v>46648.98094324136</v>
      </c>
      <c r="I27" s="235">
        <f>(I17+I26)/I14-0.04</f>
        <v>33623.133089213014</v>
      </c>
      <c r="J27" s="235"/>
      <c r="K27" s="235"/>
      <c r="L27" s="235"/>
      <c r="M27" s="235"/>
    </row>
    <row r="28" spans="1:13" x14ac:dyDescent="0.3">
      <c r="A28" s="430">
        <v>21</v>
      </c>
      <c r="B28" s="230" t="s">
        <v>159</v>
      </c>
      <c r="C28" s="360" t="s">
        <v>158</v>
      </c>
      <c r="D28" s="240">
        <f>D27*D16</f>
        <v>19510008.53315977</v>
      </c>
      <c r="E28" s="240">
        <f>E27*E16</f>
        <v>14004865.358431356</v>
      </c>
      <c r="F28" s="240">
        <f t="shared" ref="F28:I28" si="13">F27*F16</f>
        <v>25459987.52124038</v>
      </c>
      <c r="G28" s="240">
        <f t="shared" si="13"/>
        <v>18350788.162284497</v>
      </c>
      <c r="H28" s="240">
        <f t="shared" si="13"/>
        <v>21357722.786072679</v>
      </c>
      <c r="I28" s="240">
        <f t="shared" si="13"/>
        <v>15393981.630432194</v>
      </c>
      <c r="J28" s="240"/>
      <c r="K28" s="238"/>
      <c r="L28" s="240"/>
      <c r="M28" s="235"/>
    </row>
    <row r="29" spans="1:13" x14ac:dyDescent="0.3">
      <c r="A29" s="430">
        <v>22</v>
      </c>
      <c r="B29" s="230" t="s">
        <v>157</v>
      </c>
      <c r="C29" s="360" t="s">
        <v>156</v>
      </c>
      <c r="D29" s="234">
        <v>10000</v>
      </c>
      <c r="E29" s="234">
        <v>10000</v>
      </c>
      <c r="F29" s="234">
        <v>10000</v>
      </c>
      <c r="G29" s="234">
        <v>10000</v>
      </c>
      <c r="H29" s="234">
        <v>10000</v>
      </c>
      <c r="I29" s="234">
        <v>10000</v>
      </c>
      <c r="J29" s="234"/>
      <c r="K29" s="235"/>
      <c r="L29" s="234"/>
      <c r="M29" s="429"/>
    </row>
    <row r="31" spans="1:13" x14ac:dyDescent="0.3">
      <c r="B31" s="432" t="s">
        <v>563</v>
      </c>
    </row>
    <row r="33" spans="2:4" x14ac:dyDescent="0.3">
      <c r="B33" s="4" t="s">
        <v>4</v>
      </c>
      <c r="C33" s="231"/>
      <c r="D33" s="433">
        <v>42248</v>
      </c>
    </row>
    <row r="34" spans="2:4" x14ac:dyDescent="0.3">
      <c r="B34" s="412" t="s">
        <v>564</v>
      </c>
      <c r="C34" s="434" t="s">
        <v>567</v>
      </c>
      <c r="D34" s="29">
        <f>H27</f>
        <v>46648.98094324136</v>
      </c>
    </row>
    <row r="35" spans="2:4" x14ac:dyDescent="0.3">
      <c r="B35" s="412" t="s">
        <v>565</v>
      </c>
      <c r="C35" s="434" t="s">
        <v>567</v>
      </c>
      <c r="D35" s="29">
        <f>I27</f>
        <v>33623.133089213014</v>
      </c>
    </row>
    <row r="36" spans="2:4" x14ac:dyDescent="0.3">
      <c r="B36" s="412" t="s">
        <v>566</v>
      </c>
      <c r="C36" s="434" t="s">
        <v>567</v>
      </c>
      <c r="D36" s="29">
        <f>(0.1*D34)+(0.9*D35)</f>
        <v>34925.717874615846</v>
      </c>
    </row>
    <row r="37" spans="2:4" x14ac:dyDescent="0.3">
      <c r="B37" s="6" t="s">
        <v>561</v>
      </c>
      <c r="C37" s="434"/>
      <c r="D37" s="428">
        <f>'[2]Price and GCV'!$D$43</f>
        <v>6.2280359728196011E-2</v>
      </c>
    </row>
    <row r="38" spans="2:4" x14ac:dyDescent="0.3">
      <c r="B38" s="4" t="s">
        <v>568</v>
      </c>
      <c r="C38" s="434" t="s">
        <v>567</v>
      </c>
      <c r="D38" s="403">
        <f>D36*(1+D37)</f>
        <v>37100.904147612404</v>
      </c>
    </row>
  </sheetData>
  <mergeCells count="11">
    <mergeCell ref="F6:G6"/>
    <mergeCell ref="A2:I2"/>
    <mergeCell ref="A3:C3"/>
    <mergeCell ref="A5:C5"/>
    <mergeCell ref="E5:G5"/>
    <mergeCell ref="G3:M3"/>
    <mergeCell ref="H6:I6"/>
    <mergeCell ref="J6:M6"/>
    <mergeCell ref="A6:A7"/>
    <mergeCell ref="B6:B7"/>
    <mergeCell ref="D6:E6"/>
  </mergeCells>
  <phoneticPr fontId="0" type="noConversion"/>
  <pageMargins left="0.59055118110236227" right="0.59055118110236227" top="1.1417322834645669" bottom="0.74803149606299213" header="0.31496062992125984" footer="0.31496062992125984"/>
  <pageSetup scale="7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51"/>
  <sheetViews>
    <sheetView view="pageBreakPreview" zoomScale="60" zoomScaleNormal="80" workbookViewId="0">
      <pane ySplit="9" topLeftCell="A34" activePane="bottomLeft" state="frozen"/>
      <selection pane="bottomLeft" activeCell="L49" sqref="L49"/>
    </sheetView>
  </sheetViews>
  <sheetFormatPr defaultColWidth="9.1796875" defaultRowHeight="13" x14ac:dyDescent="0.3"/>
  <cols>
    <col min="1" max="1" width="9.1796875" style="17"/>
    <col min="2" max="2" width="40.81640625" style="1" customWidth="1"/>
    <col min="3" max="3" width="11.1796875" style="1" bestFit="1" customWidth="1"/>
    <col min="4" max="4" width="13.453125" style="1" bestFit="1" customWidth="1"/>
    <col min="5" max="5" width="16.1796875" style="1" customWidth="1"/>
    <col min="6" max="16384" width="9.1796875" style="1"/>
  </cols>
  <sheetData>
    <row r="1" spans="2:5" ht="13.5" thickBot="1" x14ac:dyDescent="0.35"/>
    <row r="2" spans="2:5" ht="15" customHeight="1" x14ac:dyDescent="0.3">
      <c r="B2" s="507" t="s">
        <v>53</v>
      </c>
      <c r="C2" s="508"/>
      <c r="D2" s="508"/>
      <c r="E2" s="597"/>
    </row>
    <row r="3" spans="2:5" ht="14.4" customHeight="1" x14ac:dyDescent="0.3">
      <c r="B3" s="511" t="s">
        <v>520</v>
      </c>
      <c r="C3" s="512"/>
      <c r="D3" s="512"/>
      <c r="E3" s="374" t="s">
        <v>246</v>
      </c>
    </row>
    <row r="4" spans="2:5" x14ac:dyDescent="0.3">
      <c r="B4" s="12"/>
      <c r="C4" s="13"/>
      <c r="D4" s="36"/>
      <c r="E4" s="20"/>
    </row>
    <row r="5" spans="2:5" x14ac:dyDescent="0.3">
      <c r="B5" s="511" t="s">
        <v>521</v>
      </c>
      <c r="C5" s="512"/>
      <c r="D5" s="512"/>
      <c r="E5" s="20"/>
    </row>
    <row r="6" spans="2:5" x14ac:dyDescent="0.3">
      <c r="B6" s="12"/>
      <c r="C6" s="13"/>
      <c r="D6" s="14"/>
      <c r="E6" s="20"/>
    </row>
    <row r="7" spans="2:5" ht="13.5" thickBot="1" x14ac:dyDescent="0.35">
      <c r="B7" s="263"/>
      <c r="C7" s="264"/>
      <c r="D7" s="25"/>
      <c r="E7" s="449" t="s">
        <v>529</v>
      </c>
    </row>
    <row r="8" spans="2:5" ht="27" customHeight="1" x14ac:dyDescent="0.3">
      <c r="B8" s="610" t="s">
        <v>4</v>
      </c>
      <c r="C8" s="551" t="s">
        <v>38</v>
      </c>
      <c r="D8" s="551" t="s">
        <v>266</v>
      </c>
      <c r="E8" s="604" t="s">
        <v>469</v>
      </c>
    </row>
    <row r="9" spans="2:5" ht="13.5" thickBot="1" x14ac:dyDescent="0.35">
      <c r="B9" s="611"/>
      <c r="C9" s="560"/>
      <c r="D9" s="560"/>
      <c r="E9" s="605"/>
    </row>
    <row r="10" spans="2:5" x14ac:dyDescent="0.3">
      <c r="B10" s="600" t="s">
        <v>110</v>
      </c>
      <c r="C10" s="601"/>
      <c r="D10" s="601"/>
      <c r="E10" s="26"/>
    </row>
    <row r="11" spans="2:5" x14ac:dyDescent="0.3">
      <c r="B11" s="440" t="s">
        <v>119</v>
      </c>
      <c r="C11" s="441"/>
      <c r="D11" s="441"/>
      <c r="E11" s="395">
        <v>2</v>
      </c>
    </row>
    <row r="12" spans="2:5" x14ac:dyDescent="0.3">
      <c r="B12" s="332" t="s">
        <v>120</v>
      </c>
      <c r="C12" s="333"/>
      <c r="D12" s="333"/>
      <c r="E12" s="395">
        <v>2</v>
      </c>
    </row>
    <row r="13" spans="2:5" x14ac:dyDescent="0.3">
      <c r="B13" s="332" t="s">
        <v>121</v>
      </c>
      <c r="C13" s="333"/>
      <c r="D13" s="333"/>
      <c r="E13" s="395">
        <v>0</v>
      </c>
    </row>
    <row r="14" spans="2:5" x14ac:dyDescent="0.3">
      <c r="B14" s="334" t="s">
        <v>39</v>
      </c>
      <c r="C14" s="335" t="s">
        <v>40</v>
      </c>
      <c r="D14" s="335"/>
      <c r="E14" s="395">
        <v>420</v>
      </c>
    </row>
    <row r="15" spans="2:5" x14ac:dyDescent="0.3">
      <c r="B15" s="334" t="s">
        <v>54</v>
      </c>
      <c r="C15" s="335" t="s">
        <v>41</v>
      </c>
      <c r="D15" s="335"/>
      <c r="E15" s="396">
        <f>'[2]Energy Charge'!$H12</f>
        <v>0.97123287671232883</v>
      </c>
    </row>
    <row r="16" spans="2:5" x14ac:dyDescent="0.3">
      <c r="B16" s="334" t="s">
        <v>55</v>
      </c>
      <c r="C16" s="335" t="s">
        <v>41</v>
      </c>
      <c r="D16" s="335"/>
      <c r="E16" s="396">
        <f>'[2]Energy Charge'!$H13</f>
        <v>0.8145697721533719</v>
      </c>
    </row>
    <row r="17" spans="2:5" x14ac:dyDescent="0.3">
      <c r="B17" s="334" t="s">
        <v>43</v>
      </c>
      <c r="C17" s="335" t="s">
        <v>42</v>
      </c>
      <c r="D17" s="335"/>
      <c r="E17" s="397">
        <f>'[2]Energy Charge'!$H14</f>
        <v>2996.9651057066858</v>
      </c>
    </row>
    <row r="18" spans="2:5" x14ac:dyDescent="0.3">
      <c r="B18" s="334" t="s">
        <v>111</v>
      </c>
      <c r="C18" s="335" t="s">
        <v>41</v>
      </c>
      <c r="D18" s="335"/>
      <c r="E18" s="398">
        <f>'[2]Energy Charge'!$H15</f>
        <v>9.5000000000000001E-2</v>
      </c>
    </row>
    <row r="19" spans="2:5" x14ac:dyDescent="0.3">
      <c r="B19" s="334" t="s">
        <v>111</v>
      </c>
      <c r="C19" s="335" t="s">
        <v>42</v>
      </c>
      <c r="D19" s="335"/>
      <c r="E19" s="397">
        <f>'[2]Energy Charge'!$H16</f>
        <v>284.71168504213517</v>
      </c>
    </row>
    <row r="20" spans="2:5" x14ac:dyDescent="0.3">
      <c r="B20" s="334" t="s">
        <v>44</v>
      </c>
      <c r="C20" s="335" t="s">
        <v>42</v>
      </c>
      <c r="D20" s="335"/>
      <c r="E20" s="397">
        <f>'[2]Energy Charge'!$H17</f>
        <v>2712.2534206645505</v>
      </c>
    </row>
    <row r="21" spans="2:5" x14ac:dyDescent="0.3">
      <c r="B21" s="334" t="s">
        <v>56</v>
      </c>
      <c r="C21" s="335" t="s">
        <v>112</v>
      </c>
      <c r="D21" s="335"/>
      <c r="E21" s="397">
        <f>'[2]Energy Charge'!$H18</f>
        <v>2500</v>
      </c>
    </row>
    <row r="22" spans="2:5" x14ac:dyDescent="0.3">
      <c r="B22" s="334" t="s">
        <v>113</v>
      </c>
      <c r="C22" s="335" t="s">
        <v>41</v>
      </c>
      <c r="D22" s="335"/>
      <c r="E22" s="450"/>
    </row>
    <row r="23" spans="2:5" x14ac:dyDescent="0.3">
      <c r="B23" s="334" t="s">
        <v>114</v>
      </c>
      <c r="C23" s="335" t="s">
        <v>41</v>
      </c>
      <c r="D23" s="335"/>
      <c r="E23" s="450"/>
    </row>
    <row r="24" spans="2:5" ht="13.5" thickBot="1" x14ac:dyDescent="0.35">
      <c r="B24" s="336"/>
      <c r="C24" s="337"/>
      <c r="D24" s="337"/>
      <c r="E24" s="34"/>
    </row>
    <row r="25" spans="2:5" x14ac:dyDescent="0.3">
      <c r="B25" s="602" t="s">
        <v>115</v>
      </c>
      <c r="C25" s="603"/>
      <c r="D25" s="603"/>
      <c r="E25" s="268"/>
    </row>
    <row r="26" spans="2:5" x14ac:dyDescent="0.3">
      <c r="B26" s="598" t="s">
        <v>116</v>
      </c>
      <c r="C26" s="599"/>
      <c r="D26" s="599"/>
      <c r="E26" s="399"/>
    </row>
    <row r="27" spans="2:5" x14ac:dyDescent="0.3">
      <c r="B27" s="265" t="s">
        <v>537</v>
      </c>
      <c r="C27" s="91" t="s">
        <v>57</v>
      </c>
      <c r="D27" s="91"/>
      <c r="E27" s="399">
        <f>'[2]Energy Charge'!$H$22</f>
        <v>2828.9237926367264</v>
      </c>
    </row>
    <row r="28" spans="2:5" x14ac:dyDescent="0.3">
      <c r="B28" s="266" t="s">
        <v>538</v>
      </c>
      <c r="C28" s="262" t="s">
        <v>58</v>
      </c>
      <c r="D28" s="91" t="s">
        <v>267</v>
      </c>
      <c r="E28" s="399">
        <f>'[2]Energy Charge'!$H$25</f>
        <v>10000</v>
      </c>
    </row>
    <row r="29" spans="2:5" x14ac:dyDescent="0.3">
      <c r="B29" s="598" t="s">
        <v>117</v>
      </c>
      <c r="C29" s="599"/>
      <c r="D29" s="599"/>
      <c r="E29" s="399"/>
    </row>
    <row r="30" spans="2:5" x14ac:dyDescent="0.3">
      <c r="B30" s="265" t="s">
        <v>537</v>
      </c>
      <c r="C30" s="262" t="s">
        <v>59</v>
      </c>
      <c r="D30" s="91" t="s">
        <v>267</v>
      </c>
      <c r="E30" s="399">
        <f>'[2]Energy Charge'!$H$29</f>
        <v>1232.5564797543475</v>
      </c>
    </row>
    <row r="31" spans="2:5" x14ac:dyDescent="0.3">
      <c r="B31" s="266" t="s">
        <v>538</v>
      </c>
      <c r="C31" s="262" t="s">
        <v>60</v>
      </c>
      <c r="D31" s="91" t="s">
        <v>268</v>
      </c>
      <c r="E31" s="399">
        <f>'[2]Energy Charge'!$H$32</f>
        <v>37100.899778285268</v>
      </c>
    </row>
    <row r="32" spans="2:5" x14ac:dyDescent="0.3">
      <c r="B32" s="608" t="s">
        <v>61</v>
      </c>
      <c r="C32" s="609"/>
      <c r="D32" s="609"/>
      <c r="E32" s="399"/>
    </row>
    <row r="33" spans="1:5" x14ac:dyDescent="0.3">
      <c r="B33" s="265" t="s">
        <v>537</v>
      </c>
      <c r="C33" s="262" t="s">
        <v>62</v>
      </c>
      <c r="D33" s="262"/>
      <c r="E33" s="399">
        <f>'[2]Energy Charge'!$H$37</f>
        <v>0.87135609888680388</v>
      </c>
    </row>
    <row r="34" spans="1:5" x14ac:dyDescent="0.3">
      <c r="B34" s="266" t="s">
        <v>538</v>
      </c>
      <c r="C34" s="262" t="s">
        <v>63</v>
      </c>
      <c r="D34" s="262"/>
      <c r="E34" s="399">
        <f>'[2]Energy Charge'!$H$40</f>
        <v>3.5</v>
      </c>
    </row>
    <row r="35" spans="1:5" x14ac:dyDescent="0.3">
      <c r="B35" s="606" t="s">
        <v>64</v>
      </c>
      <c r="C35" s="607"/>
      <c r="D35" s="607"/>
      <c r="E35" s="399"/>
    </row>
    <row r="36" spans="1:5" x14ac:dyDescent="0.3">
      <c r="B36" s="265" t="s">
        <v>537</v>
      </c>
      <c r="C36" s="262" t="s">
        <v>65</v>
      </c>
      <c r="D36" s="262"/>
      <c r="E36" s="399">
        <f>'[2]Energy Charge'!$H$44</f>
        <v>2611423.8230084558</v>
      </c>
    </row>
    <row r="37" spans="1:5" x14ac:dyDescent="0.3">
      <c r="B37" s="266" t="s">
        <v>538</v>
      </c>
      <c r="C37" s="262" t="s">
        <v>66</v>
      </c>
      <c r="D37" s="262"/>
      <c r="E37" s="399">
        <f>'[2]Energy Charge'!$H$47</f>
        <v>10489.377869973399</v>
      </c>
    </row>
    <row r="38" spans="1:5" x14ac:dyDescent="0.3">
      <c r="B38" s="608" t="s">
        <v>67</v>
      </c>
      <c r="C38" s="609"/>
      <c r="D38" s="609"/>
      <c r="E38" s="399"/>
    </row>
    <row r="39" spans="1:5" x14ac:dyDescent="0.3">
      <c r="B39" s="265" t="s">
        <v>537</v>
      </c>
      <c r="C39" s="262" t="s">
        <v>68</v>
      </c>
      <c r="D39" s="262"/>
      <c r="E39" s="399">
        <f>'[2]Energy Charge'!$H$51</f>
        <v>7387518.9855669802</v>
      </c>
    </row>
    <row r="40" spans="1:5" x14ac:dyDescent="0.3">
      <c r="B40" s="266" t="s">
        <v>538</v>
      </c>
      <c r="C40" s="262" t="s">
        <v>68</v>
      </c>
      <c r="D40" s="262"/>
      <c r="E40" s="399">
        <f>'[2]Energy Charge'!$H$54</f>
        <v>104893.77869973399</v>
      </c>
    </row>
    <row r="41" spans="1:5" x14ac:dyDescent="0.3">
      <c r="B41" s="608" t="s">
        <v>69</v>
      </c>
      <c r="C41" s="609"/>
      <c r="D41" s="609"/>
      <c r="E41" s="399"/>
    </row>
    <row r="42" spans="1:5" x14ac:dyDescent="0.3">
      <c r="A42" s="269"/>
      <c r="B42" s="265" t="s">
        <v>537</v>
      </c>
      <c r="C42" s="394" t="s">
        <v>70</v>
      </c>
      <c r="D42" s="338"/>
      <c r="E42" s="399">
        <f>'[2]Energy Charge'!$H$59</f>
        <v>321.87273544339422</v>
      </c>
    </row>
    <row r="43" spans="1:5" x14ac:dyDescent="0.3">
      <c r="B43" s="266" t="s">
        <v>538</v>
      </c>
      <c r="C43" s="262" t="s">
        <v>70</v>
      </c>
      <c r="D43" s="262"/>
      <c r="E43" s="399">
        <f>'[2]Energy Charge'!$H$62</f>
        <v>38.916535709044645</v>
      </c>
    </row>
    <row r="44" spans="1:5" x14ac:dyDescent="0.3">
      <c r="B44" s="267" t="s">
        <v>178</v>
      </c>
      <c r="C44" s="262"/>
      <c r="D44" s="262"/>
      <c r="E44" s="399">
        <f>SUM(E42:E43)</f>
        <v>360.78927115243886</v>
      </c>
    </row>
    <row r="45" spans="1:5" x14ac:dyDescent="0.3">
      <c r="B45" s="606" t="s">
        <v>73</v>
      </c>
      <c r="C45" s="607"/>
      <c r="D45" s="607"/>
      <c r="E45" s="399"/>
    </row>
    <row r="46" spans="1:5" ht="26" x14ac:dyDescent="0.3">
      <c r="B46" s="490" t="s">
        <v>593</v>
      </c>
      <c r="C46" s="341" t="s">
        <v>70</v>
      </c>
      <c r="D46" s="341" t="s">
        <v>269</v>
      </c>
      <c r="E46" s="399">
        <v>0</v>
      </c>
    </row>
    <row r="47" spans="1:5" x14ac:dyDescent="0.3">
      <c r="B47" s="340" t="s">
        <v>118</v>
      </c>
      <c r="C47" s="341" t="s">
        <v>70</v>
      </c>
      <c r="D47" s="341"/>
      <c r="E47" s="399">
        <v>0</v>
      </c>
    </row>
    <row r="48" spans="1:5" x14ac:dyDescent="0.3">
      <c r="B48" s="342" t="s">
        <v>179</v>
      </c>
      <c r="C48" s="343" t="s">
        <v>70</v>
      </c>
      <c r="D48" s="343"/>
      <c r="E48" s="399">
        <f>E44+E46+E47</f>
        <v>360.78927115243886</v>
      </c>
    </row>
    <row r="49" spans="2:5" x14ac:dyDescent="0.3">
      <c r="B49" s="345" t="s">
        <v>465</v>
      </c>
      <c r="C49" s="346"/>
      <c r="D49" s="346"/>
      <c r="E49" s="400">
        <f>E48/E17*10</f>
        <v>1.2038487550803985</v>
      </c>
    </row>
    <row r="50" spans="2:5" ht="13.5" thickBot="1" x14ac:dyDescent="0.35">
      <c r="B50" s="347" t="s">
        <v>186</v>
      </c>
      <c r="C50" s="348"/>
      <c r="D50" s="348"/>
      <c r="E50" s="401">
        <f>E48/E20*10</f>
        <v>1.3302196188733686</v>
      </c>
    </row>
    <row r="51" spans="2:5" x14ac:dyDescent="0.3">
      <c r="B51" s="451" t="s">
        <v>594</v>
      </c>
    </row>
  </sheetData>
  <mergeCells count="16">
    <mergeCell ref="B45:D45"/>
    <mergeCell ref="B38:D38"/>
    <mergeCell ref="B41:D41"/>
    <mergeCell ref="B32:D32"/>
    <mergeCell ref="B8:B9"/>
    <mergeCell ref="C8:C9"/>
    <mergeCell ref="B29:D29"/>
    <mergeCell ref="B35:D35"/>
    <mergeCell ref="B2:E2"/>
    <mergeCell ref="B5:D5"/>
    <mergeCell ref="D8:D9"/>
    <mergeCell ref="B3:D3"/>
    <mergeCell ref="B26:D26"/>
    <mergeCell ref="B10:D10"/>
    <mergeCell ref="B25:D25"/>
    <mergeCell ref="E8:E9"/>
  </mergeCells>
  <phoneticPr fontId="0" type="noConversion"/>
  <pageMargins left="0.70866141732283472" right="0.11811023622047245" top="0.55118110236220474" bottom="0.15748031496062992" header="0.31496062992125984" footer="0.31496062992125984"/>
  <pageSetup scale="96" orientation="portrait" r:id="rId1"/>
  <ignoredErrors>
    <ignoredError sqref="B38:D38 B41:D41 B45:D45 B44:D44 C51:D51 B47:D50 C36:D37 C39:D40 C42:D43 C46:D46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view="pageBreakPreview" topLeftCell="A9" zoomScale="60" zoomScaleNormal="80" workbookViewId="0">
      <selection activeCell="B37" sqref="B37"/>
    </sheetView>
  </sheetViews>
  <sheetFormatPr defaultColWidth="9.1796875" defaultRowHeight="13" x14ac:dyDescent="0.3"/>
  <cols>
    <col min="1" max="1" width="9.1796875" style="451"/>
    <col min="2" max="2" width="15.81640625" style="451" customWidth="1"/>
    <col min="3" max="3" width="29.453125" style="451" customWidth="1"/>
    <col min="4" max="4" width="25.453125" style="451" customWidth="1"/>
    <col min="5" max="5" width="15.81640625" style="451" customWidth="1"/>
    <col min="6" max="6" width="17.54296875" style="451" customWidth="1"/>
    <col min="7" max="16384" width="9.1796875" style="451"/>
  </cols>
  <sheetData>
    <row r="1" spans="1:6" ht="13.5" thickBot="1" x14ac:dyDescent="0.35">
      <c r="A1" s="271"/>
      <c r="B1" s="10"/>
      <c r="C1" s="10"/>
      <c r="D1" s="10"/>
    </row>
    <row r="2" spans="1:6" x14ac:dyDescent="0.3">
      <c r="A2" s="612" t="s">
        <v>259</v>
      </c>
      <c r="B2" s="613"/>
      <c r="C2" s="613"/>
      <c r="D2" s="613"/>
      <c r="E2" s="613"/>
      <c r="F2" s="614"/>
    </row>
    <row r="3" spans="1:6" x14ac:dyDescent="0.3">
      <c r="A3" s="511" t="s">
        <v>520</v>
      </c>
      <c r="B3" s="512"/>
      <c r="C3" s="512"/>
      <c r="D3" s="512"/>
      <c r="E3" s="556" t="s">
        <v>261</v>
      </c>
      <c r="F3" s="557"/>
    </row>
    <row r="4" spans="1:6" x14ac:dyDescent="0.3">
      <c r="A4" s="12"/>
      <c r="B4" s="13"/>
      <c r="C4" s="13"/>
      <c r="D4" s="13"/>
      <c r="E4" s="172"/>
      <c r="F4" s="272"/>
    </row>
    <row r="5" spans="1:6" x14ac:dyDescent="0.3">
      <c r="A5" s="511" t="s">
        <v>521</v>
      </c>
      <c r="B5" s="512"/>
      <c r="C5" s="512"/>
      <c r="D5" s="512"/>
      <c r="E5" s="270"/>
      <c r="F5" s="273"/>
    </row>
    <row r="6" spans="1:6" ht="13.5" thickBot="1" x14ac:dyDescent="0.35">
      <c r="A6" s="274"/>
      <c r="B6" s="275"/>
      <c r="C6" s="275"/>
      <c r="D6" s="275"/>
      <c r="E6" s="615" t="s">
        <v>247</v>
      </c>
      <c r="F6" s="616"/>
    </row>
    <row r="7" spans="1:6" ht="39" x14ac:dyDescent="0.3">
      <c r="A7" s="442" t="s">
        <v>248</v>
      </c>
      <c r="B7" s="437" t="s">
        <v>255</v>
      </c>
      <c r="C7" s="437" t="s">
        <v>256</v>
      </c>
      <c r="D7" s="437" t="s">
        <v>257</v>
      </c>
      <c r="E7" s="437" t="s">
        <v>590</v>
      </c>
      <c r="F7" s="438" t="s">
        <v>258</v>
      </c>
    </row>
    <row r="8" spans="1:6" ht="13.5" thickBot="1" x14ac:dyDescent="0.35">
      <c r="A8" s="276" t="s">
        <v>249</v>
      </c>
      <c r="B8" s="277" t="s">
        <v>250</v>
      </c>
      <c r="C8" s="277" t="s">
        <v>251</v>
      </c>
      <c r="D8" s="277" t="s">
        <v>252</v>
      </c>
      <c r="E8" s="277" t="s">
        <v>253</v>
      </c>
      <c r="F8" s="278" t="s">
        <v>254</v>
      </c>
    </row>
    <row r="9" spans="1:6" s="452" customFormat="1" x14ac:dyDescent="0.35">
      <c r="A9" s="469">
        <v>1</v>
      </c>
      <c r="B9" s="470" t="s">
        <v>576</v>
      </c>
      <c r="C9" s="470"/>
      <c r="D9" s="470"/>
      <c r="E9" s="470"/>
      <c r="F9" s="471"/>
    </row>
    <row r="10" spans="1:6" s="452" customFormat="1" ht="39" x14ac:dyDescent="0.35">
      <c r="A10" s="478">
        <v>1.1000000000000001</v>
      </c>
      <c r="B10" s="453"/>
      <c r="C10" s="454" t="s">
        <v>577</v>
      </c>
      <c r="D10" s="455">
        <v>4.95</v>
      </c>
      <c r="E10" s="453"/>
      <c r="F10" s="473"/>
    </row>
    <row r="11" spans="1:6" s="452" customFormat="1" x14ac:dyDescent="0.35">
      <c r="A11" s="478">
        <f>A10+0.1</f>
        <v>1.2000000000000002</v>
      </c>
      <c r="B11" s="453"/>
      <c r="C11" s="456" t="s">
        <v>78</v>
      </c>
      <c r="D11" s="458">
        <f>SUM(D10)</f>
        <v>4.95</v>
      </c>
      <c r="E11" s="453"/>
      <c r="F11" s="473"/>
    </row>
    <row r="12" spans="1:6" s="452" customFormat="1" x14ac:dyDescent="0.35">
      <c r="A12" s="472"/>
      <c r="B12" s="453"/>
      <c r="D12" s="453"/>
      <c r="E12" s="453"/>
      <c r="F12" s="473"/>
    </row>
    <row r="13" spans="1:6" s="459" customFormat="1" x14ac:dyDescent="0.35">
      <c r="A13" s="472">
        <v>2</v>
      </c>
      <c r="B13" s="460" t="s">
        <v>578</v>
      </c>
      <c r="C13" s="454"/>
      <c r="D13" s="457"/>
      <c r="E13" s="453"/>
      <c r="F13" s="474"/>
    </row>
    <row r="14" spans="1:6" s="459" customFormat="1" x14ac:dyDescent="0.3">
      <c r="A14" s="478">
        <v>2.1</v>
      </c>
      <c r="B14" s="460"/>
      <c r="C14" s="169" t="s">
        <v>589</v>
      </c>
      <c r="D14" s="455">
        <v>1.1299999999999999</v>
      </c>
      <c r="E14" s="453"/>
      <c r="F14" s="474"/>
    </row>
    <row r="15" spans="1:6" s="459" customFormat="1" ht="26" x14ac:dyDescent="0.3">
      <c r="A15" s="478">
        <f>A14+0.1</f>
        <v>2.2000000000000002</v>
      </c>
      <c r="B15" s="460"/>
      <c r="C15" s="169" t="s">
        <v>579</v>
      </c>
      <c r="D15" s="455">
        <f ca="1">$D15</f>
        <v>0.16</v>
      </c>
      <c r="E15" s="453"/>
      <c r="F15" s="474"/>
    </row>
    <row r="16" spans="1:6" s="459" customFormat="1" x14ac:dyDescent="0.3">
      <c r="A16" s="478">
        <f t="shared" ref="A16:A20" si="0">A15+0.1</f>
        <v>2.3000000000000003</v>
      </c>
      <c r="B16" s="460"/>
      <c r="C16" s="169" t="s">
        <v>580</v>
      </c>
      <c r="D16" s="455">
        <f ca="1">$D16</f>
        <v>3.4</v>
      </c>
      <c r="E16" s="453"/>
      <c r="F16" s="474"/>
    </row>
    <row r="17" spans="1:6" s="459" customFormat="1" ht="26" x14ac:dyDescent="0.3">
      <c r="A17" s="478">
        <f t="shared" si="0"/>
        <v>2.4000000000000004</v>
      </c>
      <c r="B17" s="460"/>
      <c r="C17" s="169" t="s">
        <v>581</v>
      </c>
      <c r="D17" s="455">
        <f ca="1">$D17</f>
        <v>0.5</v>
      </c>
      <c r="E17" s="453"/>
      <c r="F17" s="474"/>
    </row>
    <row r="18" spans="1:6" s="459" customFormat="1" x14ac:dyDescent="0.3">
      <c r="A18" s="478">
        <f t="shared" si="0"/>
        <v>2.5000000000000004</v>
      </c>
      <c r="B18" s="460"/>
      <c r="C18" s="169" t="s">
        <v>582</v>
      </c>
      <c r="D18" s="455">
        <f ca="1">$D18</f>
        <v>2</v>
      </c>
      <c r="E18" s="453"/>
      <c r="F18" s="474"/>
    </row>
    <row r="19" spans="1:6" s="459" customFormat="1" x14ac:dyDescent="0.3">
      <c r="A19" s="478">
        <f t="shared" si="0"/>
        <v>2.6000000000000005</v>
      </c>
      <c r="B19" s="460"/>
      <c r="C19" s="169" t="s">
        <v>583</v>
      </c>
      <c r="D19" s="461">
        <v>0.6</v>
      </c>
      <c r="E19" s="453"/>
      <c r="F19" s="474"/>
    </row>
    <row r="20" spans="1:6" s="459" customFormat="1" x14ac:dyDescent="0.35">
      <c r="A20" s="478">
        <f t="shared" si="0"/>
        <v>2.7000000000000006</v>
      </c>
      <c r="B20" s="460"/>
      <c r="C20" s="456" t="s">
        <v>78</v>
      </c>
      <c r="D20" s="458">
        <f ca="1">SUM(D14:D19)</f>
        <v>7.7899999999999991</v>
      </c>
      <c r="E20" s="453"/>
      <c r="F20" s="474"/>
    </row>
    <row r="21" spans="1:6" s="459" customFormat="1" x14ac:dyDescent="0.35">
      <c r="A21" s="472"/>
      <c r="B21" s="460"/>
      <c r="C21" s="454"/>
      <c r="D21" s="458"/>
      <c r="E21" s="453"/>
      <c r="F21" s="474"/>
    </row>
    <row r="22" spans="1:6" s="459" customFormat="1" x14ac:dyDescent="0.35">
      <c r="A22" s="472">
        <v>3</v>
      </c>
      <c r="B22" s="460" t="s">
        <v>539</v>
      </c>
      <c r="C22" s="462"/>
      <c r="D22" s="463"/>
      <c r="E22" s="453"/>
      <c r="F22" s="475"/>
    </row>
    <row r="23" spans="1:6" s="459" customFormat="1" ht="26" x14ac:dyDescent="0.35">
      <c r="A23" s="478">
        <v>3.1</v>
      </c>
      <c r="B23" s="464"/>
      <c r="C23" s="31" t="s">
        <v>584</v>
      </c>
      <c r="D23" s="461">
        <v>47</v>
      </c>
      <c r="E23" s="453"/>
      <c r="F23" s="476"/>
    </row>
    <row r="24" spans="1:6" s="459" customFormat="1" ht="39" x14ac:dyDescent="0.35">
      <c r="A24" s="478">
        <f>A23+0.1</f>
        <v>3.2</v>
      </c>
      <c r="B24" s="464"/>
      <c r="C24" s="31" t="s">
        <v>585</v>
      </c>
      <c r="D24" s="461">
        <f ca="1">$D24</f>
        <v>4.58</v>
      </c>
      <c r="E24" s="453"/>
      <c r="F24" s="476"/>
    </row>
    <row r="25" spans="1:6" s="465" customFormat="1" x14ac:dyDescent="0.35">
      <c r="A25" s="478">
        <f t="shared" ref="A25:A28" si="1">A24+0.1</f>
        <v>3.3000000000000003</v>
      </c>
      <c r="B25" s="466"/>
      <c r="C25" s="31" t="s">
        <v>586</v>
      </c>
      <c r="D25" s="461">
        <f ca="1">$D25</f>
        <v>16.38</v>
      </c>
      <c r="E25" s="453"/>
      <c r="F25" s="477"/>
    </row>
    <row r="26" spans="1:6" s="465" customFormat="1" x14ac:dyDescent="0.35">
      <c r="A26" s="478">
        <f t="shared" si="1"/>
        <v>3.4000000000000004</v>
      </c>
      <c r="B26" s="466"/>
      <c r="C26" s="31" t="s">
        <v>587</v>
      </c>
      <c r="D26" s="461">
        <v>12.7</v>
      </c>
      <c r="E26" s="453"/>
      <c r="F26" s="477"/>
    </row>
    <row r="27" spans="1:6" s="459" customFormat="1" x14ac:dyDescent="0.35">
      <c r="A27" s="478">
        <f t="shared" si="1"/>
        <v>3.5000000000000004</v>
      </c>
      <c r="B27" s="464"/>
      <c r="C27" s="31" t="s">
        <v>588</v>
      </c>
      <c r="D27" s="461">
        <v>2.25</v>
      </c>
      <c r="E27" s="453"/>
      <c r="F27" s="476"/>
    </row>
    <row r="28" spans="1:6" s="459" customFormat="1" x14ac:dyDescent="0.35">
      <c r="A28" s="478">
        <f t="shared" si="1"/>
        <v>3.6000000000000005</v>
      </c>
      <c r="B28" s="454"/>
      <c r="C28" s="456" t="s">
        <v>78</v>
      </c>
      <c r="D28" s="467">
        <f ca="1">SUM(D23:D27)</f>
        <v>82.91</v>
      </c>
      <c r="E28" s="453"/>
      <c r="F28" s="476"/>
    </row>
    <row r="29" spans="1:6" x14ac:dyDescent="0.3">
      <c r="A29" s="406">
        <v>4</v>
      </c>
      <c r="B29" s="4" t="s">
        <v>575</v>
      </c>
      <c r="C29" s="6"/>
      <c r="D29" s="403">
        <f ca="1">D11+D20+D28</f>
        <v>95.649999999999991</v>
      </c>
      <c r="E29" s="453"/>
      <c r="F29" s="186"/>
    </row>
    <row r="30" spans="1:6" ht="13.5" thickBot="1" x14ac:dyDescent="0.35">
      <c r="A30" s="468"/>
      <c r="B30" s="184"/>
      <c r="C30" s="184"/>
      <c r="D30" s="184"/>
      <c r="E30" s="184"/>
      <c r="F30" s="187"/>
    </row>
    <row r="31" spans="1:6" x14ac:dyDescent="0.3">
      <c r="A31" s="271"/>
      <c r="B31" s="10"/>
      <c r="C31" s="10"/>
      <c r="D31" s="10"/>
    </row>
    <row r="32" spans="1:6" x14ac:dyDescent="0.3">
      <c r="A32" s="451" t="s">
        <v>591</v>
      </c>
    </row>
  </sheetData>
  <mergeCells count="5">
    <mergeCell ref="A2:F2"/>
    <mergeCell ref="A3:D3"/>
    <mergeCell ref="E3:F3"/>
    <mergeCell ref="A5:D5"/>
    <mergeCell ref="E6:F6"/>
  </mergeCells>
  <phoneticPr fontId="0" type="noConversion"/>
  <pageMargins left="0.70866141732283472" right="0.70866141732283472" top="1.1417322834645669" bottom="0.55118110236220474" header="0.31496062992125984" footer="0.31496062992125984"/>
  <pageSetup paperSize="9" scale="86" orientation="landscape" horizontalDpi="300" verticalDpi="300" r:id="rId1"/>
  <ignoredErrors>
    <ignoredError sqref="A8:F8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view="pageBreakPreview" zoomScale="60" zoomScaleNormal="80" workbookViewId="0">
      <selection activeCell="D26" sqref="D26"/>
    </sheetView>
  </sheetViews>
  <sheetFormatPr defaultColWidth="9.1796875" defaultRowHeight="13" x14ac:dyDescent="0.3"/>
  <cols>
    <col min="1" max="1" width="9.1796875" style="1"/>
    <col min="2" max="2" width="8" style="1" bestFit="1" customWidth="1"/>
    <col min="3" max="3" width="44" style="1" customWidth="1"/>
    <col min="4" max="4" width="14" style="1" customWidth="1"/>
    <col min="5" max="16384" width="9.1796875" style="1"/>
  </cols>
  <sheetData>
    <row r="1" spans="1:4" x14ac:dyDescent="0.3">
      <c r="A1" s="17"/>
    </row>
    <row r="2" spans="1:4" ht="14.4" customHeight="1" x14ac:dyDescent="0.3">
      <c r="A2" s="167"/>
      <c r="B2" s="172"/>
      <c r="C2" s="14"/>
      <c r="D2" s="418" t="s">
        <v>574</v>
      </c>
    </row>
    <row r="3" spans="1:4" x14ac:dyDescent="0.3">
      <c r="A3" s="166"/>
      <c r="B3" s="583" t="s">
        <v>543</v>
      </c>
      <c r="C3" s="583"/>
      <c r="D3" s="583"/>
    </row>
    <row r="4" spans="1:4" x14ac:dyDescent="0.3">
      <c r="A4" s="15"/>
      <c r="B4" s="172"/>
      <c r="C4" s="177"/>
      <c r="D4" s="16"/>
    </row>
    <row r="5" spans="1:4" x14ac:dyDescent="0.3">
      <c r="A5" s="166"/>
      <c r="B5" s="512" t="s">
        <v>520</v>
      </c>
      <c r="C5" s="512"/>
      <c r="D5" s="16"/>
    </row>
    <row r="6" spans="1:4" x14ac:dyDescent="0.3">
      <c r="A6" s="168"/>
      <c r="B6" s="13"/>
      <c r="C6" s="13"/>
      <c r="D6" s="16"/>
    </row>
    <row r="7" spans="1:4" x14ac:dyDescent="0.3">
      <c r="A7" s="168"/>
      <c r="B7" s="512" t="s">
        <v>521</v>
      </c>
      <c r="C7" s="512"/>
      <c r="D7" s="16"/>
    </row>
    <row r="8" spans="1:4" x14ac:dyDescent="0.3">
      <c r="A8" s="168"/>
      <c r="B8" s="13"/>
      <c r="C8" s="13"/>
      <c r="D8" s="16"/>
    </row>
    <row r="9" spans="1:4" ht="15" customHeight="1" x14ac:dyDescent="0.3">
      <c r="B9" s="17"/>
      <c r="C9" s="16"/>
      <c r="D9" s="366" t="s">
        <v>238</v>
      </c>
    </row>
    <row r="10" spans="1:4" x14ac:dyDescent="0.3">
      <c r="B10" s="141" t="s">
        <v>229</v>
      </c>
      <c r="C10" s="409" t="s">
        <v>4</v>
      </c>
      <c r="D10" s="141" t="s">
        <v>469</v>
      </c>
    </row>
    <row r="11" spans="1:4" x14ac:dyDescent="0.3">
      <c r="B11" s="419">
        <v>1</v>
      </c>
      <c r="C11" s="419">
        <v>2</v>
      </c>
      <c r="D11" s="420">
        <v>3</v>
      </c>
    </row>
    <row r="12" spans="1:4" hidden="1" x14ac:dyDescent="0.3">
      <c r="B12" s="11"/>
      <c r="C12" s="6"/>
      <c r="D12" s="6"/>
    </row>
    <row r="13" spans="1:4" x14ac:dyDescent="0.3">
      <c r="B13" s="11">
        <v>1</v>
      </c>
      <c r="C13" s="6" t="str">
        <f>'[2]Year End Charges'!C9</f>
        <v>Incentive</v>
      </c>
      <c r="D13" s="402">
        <f>'[2]Year End Charges'!D9</f>
        <v>1.6216156406702871</v>
      </c>
    </row>
    <row r="14" spans="1:4" x14ac:dyDescent="0.3">
      <c r="B14" s="11">
        <f>B13+1</f>
        <v>2</v>
      </c>
      <c r="C14" s="6" t="str">
        <f>'[2]Year End Charges'!C10</f>
        <v>Electricity Duty</v>
      </c>
      <c r="D14" s="402">
        <f>'[2]Year End Charges'!D10</f>
        <v>8.0918057854080523</v>
      </c>
    </row>
    <row r="15" spans="1:4" x14ac:dyDescent="0.3">
      <c r="B15" s="11">
        <f t="shared" ref="B15:B26" si="0">B14+1</f>
        <v>3</v>
      </c>
      <c r="C15" s="6" t="str">
        <f>'[2]Year End Charges'!C11</f>
        <v>Water Cess and Water Charges</v>
      </c>
      <c r="D15" s="402">
        <f>'[2]Year End Charges'!D11</f>
        <v>7.0854980999999997</v>
      </c>
    </row>
    <row r="16" spans="1:4" x14ac:dyDescent="0.3">
      <c r="B16" s="11">
        <f t="shared" si="0"/>
        <v>4</v>
      </c>
      <c r="C16" s="6" t="str">
        <f>'[2]Year End Charges'!C12</f>
        <v>Tax and Cess on land</v>
      </c>
      <c r="D16" s="402">
        <f>'[2]Year End Charges'!D12</f>
        <v>0.22251870000000001</v>
      </c>
    </row>
    <row r="17" spans="2:4" ht="15" customHeight="1" x14ac:dyDescent="0.3">
      <c r="B17" s="11">
        <f t="shared" si="0"/>
        <v>5</v>
      </c>
      <c r="C17" s="6" t="str">
        <f>'[2]Year End Charges'!C13</f>
        <v>Electricity Inspection Fees</v>
      </c>
      <c r="D17" s="402">
        <f>'[2]Year End Charges'!D13</f>
        <v>0.16780300000000001</v>
      </c>
    </row>
    <row r="18" spans="2:4" x14ac:dyDescent="0.3">
      <c r="B18" s="11">
        <f t="shared" si="0"/>
        <v>6</v>
      </c>
      <c r="C18" s="6" t="str">
        <f>'[2]Year End Charges'!C14</f>
        <v>SOC and MOC for SLDC</v>
      </c>
      <c r="D18" s="402">
        <f>'[2]Year End Charges'!D14</f>
        <v>0.37672487999999998</v>
      </c>
    </row>
    <row r="19" spans="2:4" x14ac:dyDescent="0.3">
      <c r="B19" s="11">
        <f t="shared" si="0"/>
        <v>7</v>
      </c>
      <c r="C19" s="6" t="str">
        <f>'[2]Year End Charges'!C15</f>
        <v>ERPC Charges</v>
      </c>
      <c r="D19" s="402">
        <f>'[2]Year End Charges'!D15</f>
        <v>0.1575</v>
      </c>
    </row>
    <row r="20" spans="2:4" x14ac:dyDescent="0.3">
      <c r="B20" s="11">
        <f t="shared" si="0"/>
        <v>8</v>
      </c>
      <c r="C20" s="6" t="str">
        <f>'[2]Year End Charges'!C16</f>
        <v>Income Tax</v>
      </c>
      <c r="D20" s="402">
        <f>'[2]Year End Charges'!D16</f>
        <v>37.07</v>
      </c>
    </row>
    <row r="21" spans="2:4" x14ac:dyDescent="0.3">
      <c r="B21" s="11">
        <f t="shared" si="0"/>
        <v>9</v>
      </c>
      <c r="C21" s="6" t="str">
        <f>'[2]Year End Charges'!C17</f>
        <v>Ash Utilisation expenses</v>
      </c>
      <c r="D21" s="402">
        <f>'[2]Year End Charges'!D17</f>
        <v>3.5</v>
      </c>
    </row>
    <row r="22" spans="2:4" x14ac:dyDescent="0.3">
      <c r="B22" s="11">
        <f t="shared" si="0"/>
        <v>10</v>
      </c>
      <c r="C22" s="6" t="str">
        <f>'[2]Year End Charges'!C18</f>
        <v>Fuel Adjustment Charges</v>
      </c>
      <c r="D22" s="402">
        <f>'[2]Year End Charges'!D18</f>
        <v>43.294712538292721</v>
      </c>
    </row>
    <row r="23" spans="2:4" x14ac:dyDescent="0.3">
      <c r="B23" s="11">
        <f t="shared" si="0"/>
        <v>11</v>
      </c>
      <c r="C23" s="6" t="str">
        <f>'[2]Year End Charges'!C19</f>
        <v>Recovery of ARR and Tariff Petition Fees</v>
      </c>
      <c r="D23" s="402">
        <f>'[2]Year End Charges'!D19</f>
        <v>0.21</v>
      </c>
    </row>
    <row r="24" spans="2:4" x14ac:dyDescent="0.3">
      <c r="B24" s="11">
        <f t="shared" si="0"/>
        <v>12</v>
      </c>
      <c r="C24" s="6" t="str">
        <f>'[2]Year End Charges'!C20</f>
        <v>Sub-total</v>
      </c>
      <c r="D24" s="402">
        <f>'[2]Year End Charges'!D20</f>
        <v>101.79817864437105</v>
      </c>
    </row>
    <row r="25" spans="2:4" x14ac:dyDescent="0.3">
      <c r="B25" s="11">
        <f t="shared" si="0"/>
        <v>13</v>
      </c>
      <c r="C25" s="6" t="str">
        <f>'[2]Year End Charges'!C21</f>
        <v>Additional Capitalisation as reimbursement</v>
      </c>
      <c r="D25" s="402">
        <f>'[2]Year End Charges'!D21</f>
        <v>95.649999999999991</v>
      </c>
    </row>
    <row r="26" spans="2:4" ht="15.65" customHeight="1" x14ac:dyDescent="0.3">
      <c r="B26" s="11">
        <f t="shared" si="0"/>
        <v>14</v>
      </c>
      <c r="C26" s="6" t="str">
        <f>'[2]Year End Charges'!C22</f>
        <v>Grand Total</v>
      </c>
      <c r="D26" s="402">
        <f>'[2]Year End Charges'!D22</f>
        <v>197.44817864437104</v>
      </c>
    </row>
  </sheetData>
  <mergeCells count="3">
    <mergeCell ref="B3:D3"/>
    <mergeCell ref="B5:C5"/>
    <mergeCell ref="B7:C7"/>
  </mergeCells>
  <pageMargins left="0.70866141732283472" right="0.70866141732283472" top="1.1417322834645669" bottom="0.74803149606299213" header="0.31496062992125984" footer="0.31496062992125984"/>
  <pageSetup scale="11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view="pageBreakPreview" zoomScale="50" zoomScaleNormal="80" zoomScaleSheetLayoutView="50" workbookViewId="0">
      <selection activeCell="F11" sqref="F10:F11"/>
    </sheetView>
  </sheetViews>
  <sheetFormatPr defaultColWidth="9.1796875" defaultRowHeight="13" x14ac:dyDescent="0.3"/>
  <cols>
    <col min="1" max="1" width="4.26953125" style="1" customWidth="1"/>
    <col min="2" max="2" width="8" style="1" customWidth="1"/>
    <col min="3" max="3" width="13.81640625" style="1" customWidth="1"/>
    <col min="4" max="12" width="17.54296875" style="1" customWidth="1"/>
    <col min="13" max="16384" width="9.1796875" style="1"/>
  </cols>
  <sheetData>
    <row r="1" spans="1:12" x14ac:dyDescent="0.3">
      <c r="A1" s="17"/>
    </row>
    <row r="2" spans="1:12" ht="14.4" customHeight="1" x14ac:dyDescent="0.3">
      <c r="A2" s="167"/>
      <c r="B2" s="617" t="s">
        <v>601</v>
      </c>
      <c r="C2" s="617"/>
      <c r="D2" s="617"/>
      <c r="E2" s="617"/>
      <c r="F2" s="617"/>
      <c r="G2" s="617"/>
      <c r="H2" s="617"/>
      <c r="I2" s="617"/>
      <c r="J2" s="617"/>
      <c r="K2" s="617"/>
      <c r="L2" s="617"/>
    </row>
    <row r="3" spans="1:12" ht="14.4" customHeight="1" x14ac:dyDescent="0.3">
      <c r="A3" s="167"/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</row>
    <row r="4" spans="1:12" x14ac:dyDescent="0.3">
      <c r="A4" s="166"/>
      <c r="G4" s="583" t="s">
        <v>598</v>
      </c>
      <c r="H4" s="583"/>
      <c r="I4" s="583"/>
    </row>
    <row r="5" spans="1:12" x14ac:dyDescent="0.3">
      <c r="A5" s="15"/>
      <c r="G5" s="172"/>
      <c r="H5" s="177"/>
      <c r="I5" s="16"/>
    </row>
    <row r="6" spans="1:12" x14ac:dyDescent="0.3">
      <c r="A6" s="166"/>
      <c r="G6" s="480" t="s">
        <v>520</v>
      </c>
      <c r="H6" s="480"/>
      <c r="I6" s="16"/>
    </row>
    <row r="7" spans="1:12" x14ac:dyDescent="0.3">
      <c r="A7" s="168"/>
      <c r="G7" s="13"/>
      <c r="H7" s="13"/>
      <c r="I7" s="16"/>
    </row>
    <row r="8" spans="1:12" x14ac:dyDescent="0.3">
      <c r="A8" s="168"/>
      <c r="G8" s="480" t="s">
        <v>521</v>
      </c>
      <c r="H8" s="480"/>
      <c r="I8" s="16"/>
    </row>
    <row r="9" spans="1:12" x14ac:dyDescent="0.3">
      <c r="A9" s="168"/>
      <c r="B9" s="13"/>
      <c r="C9" s="13"/>
      <c r="D9" s="16"/>
    </row>
    <row r="10" spans="1:12" x14ac:dyDescent="0.3">
      <c r="A10" s="168"/>
      <c r="B10" s="13"/>
      <c r="C10" s="13"/>
      <c r="D10" s="16"/>
    </row>
    <row r="11" spans="1:12" x14ac:dyDescent="0.3">
      <c r="A11" s="168"/>
      <c r="B11" s="13"/>
      <c r="C11" s="13" t="s">
        <v>576</v>
      </c>
      <c r="D11" s="16"/>
    </row>
    <row r="12" spans="1:12" x14ac:dyDescent="0.3">
      <c r="A12" s="168"/>
      <c r="B12" s="13"/>
      <c r="C12" s="13"/>
      <c r="D12" s="16"/>
    </row>
    <row r="13" spans="1:12" s="492" customFormat="1" ht="15.5" x14ac:dyDescent="0.35">
      <c r="B13" s="619" t="s">
        <v>3</v>
      </c>
      <c r="C13" s="620" t="s">
        <v>137</v>
      </c>
      <c r="D13" s="618" t="s">
        <v>599</v>
      </c>
      <c r="E13" s="618"/>
      <c r="F13" s="618"/>
      <c r="G13" s="618" t="s">
        <v>174</v>
      </c>
      <c r="H13" s="618"/>
      <c r="I13" s="618"/>
      <c r="J13" s="618" t="s">
        <v>175</v>
      </c>
      <c r="K13" s="618"/>
      <c r="L13" s="618"/>
    </row>
    <row r="14" spans="1:12" s="493" customFormat="1" ht="15.5" x14ac:dyDescent="0.35">
      <c r="B14" s="619"/>
      <c r="C14" s="620"/>
      <c r="D14" s="619" t="s">
        <v>602</v>
      </c>
      <c r="E14" s="619" t="s">
        <v>603</v>
      </c>
      <c r="F14" s="619" t="s">
        <v>604</v>
      </c>
      <c r="G14" s="619" t="s">
        <v>605</v>
      </c>
      <c r="H14" s="619" t="s">
        <v>606</v>
      </c>
      <c r="I14" s="619" t="s">
        <v>607</v>
      </c>
      <c r="J14" s="619" t="s">
        <v>605</v>
      </c>
      <c r="K14" s="619" t="s">
        <v>606</v>
      </c>
      <c r="L14" s="619" t="s">
        <v>607</v>
      </c>
    </row>
    <row r="15" spans="1:12" s="494" customFormat="1" ht="25.25" customHeight="1" x14ac:dyDescent="0.35">
      <c r="B15" s="619"/>
      <c r="C15" s="620"/>
      <c r="D15" s="619"/>
      <c r="E15" s="619"/>
      <c r="F15" s="619"/>
      <c r="G15" s="619"/>
      <c r="H15" s="619"/>
      <c r="I15" s="619"/>
      <c r="J15" s="619"/>
      <c r="K15" s="619"/>
      <c r="L15" s="619"/>
    </row>
    <row r="16" spans="1:12" s="492" customFormat="1" ht="15.5" x14ac:dyDescent="0.35">
      <c r="B16" s="495">
        <v>1</v>
      </c>
      <c r="C16" s="496">
        <v>41730</v>
      </c>
      <c r="D16" s="497">
        <v>255293</v>
      </c>
      <c r="E16" s="497">
        <v>995.99305862379163</v>
      </c>
      <c r="F16" s="497">
        <v>2629</v>
      </c>
      <c r="G16" s="497">
        <v>36.549999999999997</v>
      </c>
      <c r="H16" s="497">
        <v>66968.483552664751</v>
      </c>
      <c r="I16" s="497">
        <v>10000</v>
      </c>
      <c r="J16" s="497">
        <v>36.549999999999997</v>
      </c>
      <c r="K16" s="497">
        <v>51539.573532499708</v>
      </c>
      <c r="L16" s="497">
        <v>10000</v>
      </c>
    </row>
    <row r="17" spans="2:12" s="492" customFormat="1" ht="15.5" x14ac:dyDescent="0.35">
      <c r="B17" s="495">
        <f>B16+1</f>
        <v>2</v>
      </c>
      <c r="C17" s="496">
        <v>41760</v>
      </c>
      <c r="D17" s="497">
        <v>241837</v>
      </c>
      <c r="E17" s="497">
        <v>990.63133512793934</v>
      </c>
      <c r="F17" s="497">
        <v>2880</v>
      </c>
      <c r="G17" s="497">
        <v>92.988</v>
      </c>
      <c r="H17" s="497">
        <v>66968.483552664751</v>
      </c>
      <c r="I17" s="497">
        <v>10000</v>
      </c>
      <c r="J17" s="497">
        <v>92.988</v>
      </c>
      <c r="K17" s="497">
        <v>51539.573532499708</v>
      </c>
      <c r="L17" s="497">
        <v>10000</v>
      </c>
    </row>
    <row r="18" spans="2:12" s="492" customFormat="1" ht="15.5" x14ac:dyDescent="0.35">
      <c r="B18" s="495">
        <f t="shared" ref="B18:B39" si="0">B17+1</f>
        <v>3</v>
      </c>
      <c r="C18" s="496">
        <v>41791</v>
      </c>
      <c r="D18" s="497">
        <v>216112</v>
      </c>
      <c r="E18" s="497">
        <v>989.69447625175917</v>
      </c>
      <c r="F18" s="497">
        <v>2952</v>
      </c>
      <c r="G18" s="497">
        <v>129.958</v>
      </c>
      <c r="H18" s="497">
        <v>67642.737756378425</v>
      </c>
      <c r="I18" s="497">
        <v>10000</v>
      </c>
      <c r="J18" s="497">
        <v>129.958</v>
      </c>
      <c r="K18" s="497">
        <v>50297.346749417913</v>
      </c>
      <c r="L18" s="497">
        <v>10000</v>
      </c>
    </row>
    <row r="19" spans="2:12" s="492" customFormat="1" ht="15.5" x14ac:dyDescent="0.35">
      <c r="B19" s="495">
        <f t="shared" si="0"/>
        <v>4</v>
      </c>
      <c r="C19" s="496">
        <v>41821</v>
      </c>
      <c r="D19" s="497">
        <v>218996</v>
      </c>
      <c r="E19" s="497">
        <v>1009.4496141391515</v>
      </c>
      <c r="F19" s="497">
        <v>3173</v>
      </c>
      <c r="G19" s="497">
        <v>169.07</v>
      </c>
      <c r="H19" s="497">
        <v>67422.29569390812</v>
      </c>
      <c r="I19" s="497">
        <v>10000</v>
      </c>
      <c r="J19" s="497">
        <v>169.07</v>
      </c>
      <c r="K19" s="497">
        <v>50057.308090270286</v>
      </c>
      <c r="L19" s="497">
        <v>10000</v>
      </c>
    </row>
    <row r="20" spans="2:12" s="492" customFormat="1" ht="15.5" x14ac:dyDescent="0.35">
      <c r="B20" s="495">
        <f t="shared" si="0"/>
        <v>5</v>
      </c>
      <c r="C20" s="496">
        <v>41852</v>
      </c>
      <c r="D20" s="497">
        <v>228128</v>
      </c>
      <c r="E20" s="497">
        <v>1027.4826391135821</v>
      </c>
      <c r="F20" s="497">
        <v>2934</v>
      </c>
      <c r="G20" s="497">
        <v>5.58</v>
      </c>
      <c r="H20" s="497">
        <v>66917.313442686907</v>
      </c>
      <c r="I20" s="497">
        <v>10000</v>
      </c>
      <c r="J20" s="497">
        <v>5.58</v>
      </c>
      <c r="K20" s="497">
        <v>49535.433722527545</v>
      </c>
      <c r="L20" s="497">
        <v>10000</v>
      </c>
    </row>
    <row r="21" spans="2:12" s="492" customFormat="1" ht="15.5" x14ac:dyDescent="0.35">
      <c r="B21" s="495">
        <f t="shared" si="0"/>
        <v>6</v>
      </c>
      <c r="C21" s="496">
        <v>41883</v>
      </c>
      <c r="D21" s="497">
        <v>99037</v>
      </c>
      <c r="E21" s="497">
        <v>1031.5529797545641</v>
      </c>
      <c r="F21" s="497">
        <v>2759</v>
      </c>
      <c r="G21" s="497">
        <v>124.23</v>
      </c>
      <c r="H21" s="497">
        <v>65790.836949234072</v>
      </c>
      <c r="I21" s="497">
        <v>10000</v>
      </c>
      <c r="J21" s="497">
        <v>124.23</v>
      </c>
      <c r="K21" s="497">
        <v>48624.604265147347</v>
      </c>
      <c r="L21" s="497">
        <v>10000</v>
      </c>
    </row>
    <row r="22" spans="2:12" s="492" customFormat="1" ht="15.5" x14ac:dyDescent="0.35">
      <c r="B22" s="495">
        <f t="shared" si="0"/>
        <v>7</v>
      </c>
      <c r="C22" s="496">
        <v>41913</v>
      </c>
      <c r="D22" s="497">
        <v>208702</v>
      </c>
      <c r="E22" s="497">
        <v>1037.1218315392891</v>
      </c>
      <c r="F22" s="497">
        <v>2972</v>
      </c>
      <c r="G22" s="497">
        <v>344.97399999999999</v>
      </c>
      <c r="H22" s="497">
        <v>65325.117667708044</v>
      </c>
      <c r="I22" s="497">
        <v>10000</v>
      </c>
      <c r="J22" s="497">
        <v>344.97399999999999</v>
      </c>
      <c r="K22" s="497">
        <v>48350.38304422974</v>
      </c>
      <c r="L22" s="497">
        <v>10000</v>
      </c>
    </row>
    <row r="23" spans="2:12" s="492" customFormat="1" ht="15.5" x14ac:dyDescent="0.35">
      <c r="B23" s="495">
        <f t="shared" si="0"/>
        <v>8</v>
      </c>
      <c r="C23" s="496">
        <v>41944</v>
      </c>
      <c r="D23" s="497">
        <v>209501</v>
      </c>
      <c r="E23" s="497">
        <v>1039.798155271159</v>
      </c>
      <c r="F23" s="497">
        <v>3020</v>
      </c>
      <c r="G23" s="497">
        <v>8.5440000000000005</v>
      </c>
      <c r="H23" s="497">
        <v>63373.260270401341</v>
      </c>
      <c r="I23" s="497">
        <v>10000</v>
      </c>
      <c r="J23" s="497">
        <v>8.5440000000000005</v>
      </c>
      <c r="K23" s="497">
        <v>46355.470401841849</v>
      </c>
      <c r="L23" s="497">
        <v>10000</v>
      </c>
    </row>
    <row r="24" spans="2:12" s="492" customFormat="1" ht="15.5" x14ac:dyDescent="0.35">
      <c r="B24" s="495">
        <f t="shared" si="0"/>
        <v>9</v>
      </c>
      <c r="C24" s="496">
        <v>41974</v>
      </c>
      <c r="D24" s="497">
        <v>92695</v>
      </c>
      <c r="E24" s="497">
        <v>1040.6147723359916</v>
      </c>
      <c r="F24" s="497">
        <v>3154</v>
      </c>
      <c r="G24" s="497">
        <v>0</v>
      </c>
      <c r="H24" s="497">
        <v>63373.260270401341</v>
      </c>
      <c r="I24" s="497">
        <v>10000</v>
      </c>
      <c r="J24" s="497">
        <v>0</v>
      </c>
      <c r="K24" s="497">
        <v>46355.470401841849</v>
      </c>
      <c r="L24" s="497">
        <v>10000</v>
      </c>
    </row>
    <row r="25" spans="2:12" s="492" customFormat="1" ht="15.5" x14ac:dyDescent="0.35">
      <c r="B25" s="495">
        <f t="shared" si="0"/>
        <v>10</v>
      </c>
      <c r="C25" s="496">
        <v>42005</v>
      </c>
      <c r="D25" s="497">
        <v>157518</v>
      </c>
      <c r="E25" s="497">
        <v>1041.2070909854317</v>
      </c>
      <c r="F25" s="497">
        <v>2956</v>
      </c>
      <c r="G25" s="497">
        <v>270.30900000000003</v>
      </c>
      <c r="H25" s="497">
        <v>60431.166629490501</v>
      </c>
      <c r="I25" s="497">
        <v>10000</v>
      </c>
      <c r="J25" s="497">
        <v>270.30900000000003</v>
      </c>
      <c r="K25" s="497">
        <v>43822.364640439686</v>
      </c>
      <c r="L25" s="497">
        <v>10000</v>
      </c>
    </row>
    <row r="26" spans="2:12" s="492" customFormat="1" ht="15.5" x14ac:dyDescent="0.35">
      <c r="B26" s="495">
        <f t="shared" si="0"/>
        <v>11</v>
      </c>
      <c r="C26" s="496">
        <v>42036</v>
      </c>
      <c r="D26" s="497">
        <v>133778</v>
      </c>
      <c r="E26" s="497">
        <v>1041.675937860331</v>
      </c>
      <c r="F26" s="497">
        <v>2910</v>
      </c>
      <c r="G26" s="497">
        <v>285.94200000000001</v>
      </c>
      <c r="H26" s="497">
        <v>54572.440100115404</v>
      </c>
      <c r="I26" s="497">
        <v>10000</v>
      </c>
      <c r="J26" s="497">
        <v>285.94200000000001</v>
      </c>
      <c r="K26" s="497">
        <v>38537.889971493649</v>
      </c>
      <c r="L26" s="497">
        <v>10000</v>
      </c>
    </row>
    <row r="27" spans="2:12" s="492" customFormat="1" ht="15.5" x14ac:dyDescent="0.35">
      <c r="B27" s="495">
        <f t="shared" si="0"/>
        <v>12</v>
      </c>
      <c r="C27" s="496">
        <v>42064</v>
      </c>
      <c r="D27" s="497">
        <v>271640.62</v>
      </c>
      <c r="E27" s="497">
        <v>1095.798470412371</v>
      </c>
      <c r="F27" s="497">
        <v>2792</v>
      </c>
      <c r="G27" s="497">
        <v>150.20400000000001</v>
      </c>
      <c r="H27" s="497">
        <v>50609.359869000313</v>
      </c>
      <c r="I27" s="497">
        <v>10000</v>
      </c>
      <c r="J27" s="497">
        <v>150.20400000000001</v>
      </c>
      <c r="K27" s="497">
        <v>34650.43909127028</v>
      </c>
      <c r="L27" s="497">
        <v>10000</v>
      </c>
    </row>
    <row r="28" spans="2:12" s="492" customFormat="1" ht="15.5" x14ac:dyDescent="0.35">
      <c r="B28" s="498"/>
      <c r="C28" s="499"/>
      <c r="D28" s="500"/>
      <c r="E28" s="500"/>
      <c r="F28" s="500"/>
      <c r="G28" s="500"/>
      <c r="H28" s="500"/>
      <c r="I28" s="500"/>
      <c r="J28" s="500"/>
      <c r="K28" s="500"/>
      <c r="L28" s="500"/>
    </row>
    <row r="29" spans="2:12" s="492" customFormat="1" ht="15.5" x14ac:dyDescent="0.35">
      <c r="B29" s="498"/>
      <c r="C29" s="501" t="s">
        <v>600</v>
      </c>
      <c r="D29" s="500"/>
      <c r="E29" s="500"/>
      <c r="F29" s="500"/>
      <c r="G29" s="500"/>
      <c r="H29" s="500"/>
      <c r="I29" s="500"/>
      <c r="J29" s="500"/>
      <c r="K29" s="500"/>
      <c r="L29" s="500"/>
    </row>
    <row r="30" spans="2:12" s="492" customFormat="1" ht="15.5" x14ac:dyDescent="0.35">
      <c r="B30" s="498"/>
      <c r="C30" s="499"/>
      <c r="D30" s="500"/>
      <c r="E30" s="500"/>
      <c r="F30" s="500"/>
      <c r="G30" s="500"/>
      <c r="H30" s="500"/>
      <c r="I30" s="500"/>
      <c r="J30" s="500"/>
      <c r="K30" s="500"/>
      <c r="L30" s="500"/>
    </row>
    <row r="31" spans="2:12" s="492" customFormat="1" ht="15.5" x14ac:dyDescent="0.35">
      <c r="B31" s="619" t="s">
        <v>3</v>
      </c>
      <c r="C31" s="620" t="s">
        <v>137</v>
      </c>
      <c r="D31" s="618" t="s">
        <v>599</v>
      </c>
      <c r="E31" s="618"/>
      <c r="F31" s="618"/>
      <c r="G31" s="618" t="s">
        <v>174</v>
      </c>
      <c r="H31" s="618"/>
      <c r="I31" s="618"/>
      <c r="J31" s="618" t="s">
        <v>175</v>
      </c>
      <c r="K31" s="618"/>
      <c r="L31" s="618"/>
    </row>
    <row r="32" spans="2:12" s="493" customFormat="1" ht="15.5" x14ac:dyDescent="0.35">
      <c r="B32" s="619"/>
      <c r="C32" s="620"/>
      <c r="D32" s="619" t="s">
        <v>602</v>
      </c>
      <c r="E32" s="619" t="s">
        <v>603</v>
      </c>
      <c r="F32" s="619" t="s">
        <v>604</v>
      </c>
      <c r="G32" s="619" t="s">
        <v>605</v>
      </c>
      <c r="H32" s="619" t="s">
        <v>606</v>
      </c>
      <c r="I32" s="619" t="s">
        <v>607</v>
      </c>
      <c r="J32" s="619" t="s">
        <v>605</v>
      </c>
      <c r="K32" s="619" t="s">
        <v>606</v>
      </c>
      <c r="L32" s="619" t="s">
        <v>607</v>
      </c>
    </row>
    <row r="33" spans="2:12" s="494" customFormat="1" ht="15.5" x14ac:dyDescent="0.35">
      <c r="B33" s="619"/>
      <c r="C33" s="620"/>
      <c r="D33" s="619"/>
      <c r="E33" s="619"/>
      <c r="F33" s="619"/>
      <c r="G33" s="619"/>
      <c r="H33" s="619"/>
      <c r="I33" s="619"/>
      <c r="J33" s="619"/>
      <c r="K33" s="619"/>
      <c r="L33" s="619"/>
    </row>
    <row r="34" spans="2:12" s="492" customFormat="1" ht="15.5" x14ac:dyDescent="0.35">
      <c r="B34" s="495">
        <f>B27+1</f>
        <v>13</v>
      </c>
      <c r="C34" s="496">
        <v>42095</v>
      </c>
      <c r="D34" s="497">
        <v>237789</v>
      </c>
      <c r="E34" s="497">
        <v>1124.5289639044595</v>
      </c>
      <c r="F34" s="497">
        <v>2825</v>
      </c>
      <c r="G34" s="497">
        <v>133.03</v>
      </c>
      <c r="H34" s="497">
        <v>50609.07</v>
      </c>
      <c r="I34" s="497">
        <v>10000</v>
      </c>
      <c r="J34" s="497">
        <v>133.03</v>
      </c>
      <c r="K34" s="497">
        <v>34650.44</v>
      </c>
      <c r="L34" s="497">
        <v>10000</v>
      </c>
    </row>
    <row r="35" spans="2:12" s="492" customFormat="1" ht="15.5" x14ac:dyDescent="0.35">
      <c r="B35" s="495">
        <f t="shared" si="0"/>
        <v>14</v>
      </c>
      <c r="C35" s="496">
        <v>42125</v>
      </c>
      <c r="D35" s="497">
        <v>223277</v>
      </c>
      <c r="E35" s="497">
        <v>1136.5748090166044</v>
      </c>
      <c r="F35" s="497">
        <v>2787</v>
      </c>
      <c r="G35" s="497">
        <v>285.67200000000003</v>
      </c>
      <c r="H35" s="497">
        <v>49452.323419825603</v>
      </c>
      <c r="I35" s="497">
        <v>10000</v>
      </c>
      <c r="J35" s="497">
        <v>285.67200000000003</v>
      </c>
      <c r="K35" s="497">
        <v>34600.754771165455</v>
      </c>
      <c r="L35" s="497">
        <v>10000</v>
      </c>
    </row>
    <row r="36" spans="2:12" s="492" customFormat="1" ht="15.5" x14ac:dyDescent="0.35">
      <c r="B36" s="495">
        <f t="shared" si="0"/>
        <v>15</v>
      </c>
      <c r="C36" s="496">
        <v>42156</v>
      </c>
      <c r="D36" s="497">
        <v>241583</v>
      </c>
      <c r="E36" s="497">
        <v>1143.5312857747347</v>
      </c>
      <c r="F36" s="497">
        <v>2790</v>
      </c>
      <c r="G36" s="497">
        <v>86.646000000000001</v>
      </c>
      <c r="H36" s="497">
        <v>48858.858475185647</v>
      </c>
      <c r="I36" s="497">
        <v>10000</v>
      </c>
      <c r="J36" s="497">
        <v>86.646000000000001</v>
      </c>
      <c r="K36" s="497">
        <v>35055.499131858072</v>
      </c>
      <c r="L36" s="497">
        <v>10000</v>
      </c>
    </row>
    <row r="37" spans="2:12" s="492" customFormat="1" ht="15.5" x14ac:dyDescent="0.35">
      <c r="B37" s="495">
        <f t="shared" si="0"/>
        <v>16</v>
      </c>
      <c r="C37" s="496">
        <v>42186</v>
      </c>
      <c r="D37" s="497">
        <v>212305</v>
      </c>
      <c r="E37" s="497">
        <v>1147.9006759883005</v>
      </c>
      <c r="F37" s="497">
        <v>2827</v>
      </c>
      <c r="G37" s="497">
        <v>136.50800000000001</v>
      </c>
      <c r="H37" s="497">
        <v>48763.074379676407</v>
      </c>
      <c r="I37" s="497">
        <v>10000</v>
      </c>
      <c r="J37" s="497">
        <v>136.50800000000001</v>
      </c>
      <c r="K37" s="497">
        <v>35003.522285808147</v>
      </c>
      <c r="L37" s="497">
        <v>10000</v>
      </c>
    </row>
    <row r="38" spans="2:12" s="492" customFormat="1" ht="15.5" x14ac:dyDescent="0.35">
      <c r="B38" s="495">
        <f t="shared" si="0"/>
        <v>17</v>
      </c>
      <c r="C38" s="496">
        <v>42217</v>
      </c>
      <c r="D38" s="497">
        <v>253961</v>
      </c>
      <c r="E38" s="497">
        <v>1150.5155722275053</v>
      </c>
      <c r="F38" s="497">
        <v>2552</v>
      </c>
      <c r="G38" s="497">
        <v>8.82</v>
      </c>
      <c r="H38" s="497">
        <v>46648.98094324136</v>
      </c>
      <c r="I38" s="497">
        <v>10000</v>
      </c>
      <c r="J38" s="497">
        <v>8.82</v>
      </c>
      <c r="K38" s="497">
        <v>33623.128519037273</v>
      </c>
      <c r="L38" s="497">
        <v>10000</v>
      </c>
    </row>
    <row r="39" spans="2:12" s="492" customFormat="1" ht="15.5" x14ac:dyDescent="0.35">
      <c r="B39" s="495">
        <f t="shared" si="0"/>
        <v>18</v>
      </c>
      <c r="C39" s="496">
        <v>42248</v>
      </c>
      <c r="D39" s="497">
        <v>239700</v>
      </c>
      <c r="E39" s="497">
        <v>1151.7194444180473</v>
      </c>
      <c r="F39" s="497">
        <v>2702</v>
      </c>
      <c r="G39" s="497">
        <v>87.938999999999993</v>
      </c>
      <c r="H39" s="497">
        <v>46648.98094324136</v>
      </c>
      <c r="I39" s="497">
        <v>10000</v>
      </c>
      <c r="J39" s="497">
        <v>87.938999999999993</v>
      </c>
      <c r="K39" s="497">
        <v>33623.128519037273</v>
      </c>
      <c r="L39" s="497">
        <v>10000</v>
      </c>
    </row>
  </sheetData>
  <mergeCells count="30">
    <mergeCell ref="B31:B33"/>
    <mergeCell ref="C31:C33"/>
    <mergeCell ref="D31:F31"/>
    <mergeCell ref="G31:I31"/>
    <mergeCell ref="D13:F13"/>
    <mergeCell ref="C13:C15"/>
    <mergeCell ref="G13:I13"/>
    <mergeCell ref="G32:G33"/>
    <mergeCell ref="H32:H33"/>
    <mergeCell ref="I32:I33"/>
    <mergeCell ref="J31:L31"/>
    <mergeCell ref="D32:D33"/>
    <mergeCell ref="E32:E33"/>
    <mergeCell ref="F32:F33"/>
    <mergeCell ref="J14:J15"/>
    <mergeCell ref="K14:K15"/>
    <mergeCell ref="L14:L15"/>
    <mergeCell ref="L32:L33"/>
    <mergeCell ref="J32:J33"/>
    <mergeCell ref="K32:K33"/>
    <mergeCell ref="G4:I4"/>
    <mergeCell ref="B2:L2"/>
    <mergeCell ref="J13:L13"/>
    <mergeCell ref="D14:D15"/>
    <mergeCell ref="E14:E15"/>
    <mergeCell ref="F14:F15"/>
    <mergeCell ref="G14:G15"/>
    <mergeCell ref="H14:H15"/>
    <mergeCell ref="I14:I15"/>
    <mergeCell ref="B13:B15"/>
  </mergeCells>
  <pageMargins left="0.51181102362204722" right="0.51181102362204722" top="0.94488188976377963" bottom="0.55118110236220474" header="0.31496062992125984" footer="0.31496062992125984"/>
  <pageSetup scale="69" orientation="landscape" r:id="rId1"/>
  <colBreaks count="1" manualBreakCount="1">
    <brk id="12" max="40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workbookViewId="0">
      <selection activeCell="F1048576" sqref="F1048576"/>
    </sheetView>
  </sheetViews>
  <sheetFormatPr defaultColWidth="9.1796875" defaultRowHeight="13" x14ac:dyDescent="0.3"/>
  <cols>
    <col min="1" max="1" width="6.81640625" style="353" customWidth="1"/>
    <col min="2" max="2" width="44.54296875" style="1" customWidth="1"/>
    <col min="3" max="3" width="18.1796875" style="1" customWidth="1"/>
    <col min="4" max="16384" width="9.1796875" style="1"/>
  </cols>
  <sheetData>
    <row r="1" spans="1:3" x14ac:dyDescent="0.3">
      <c r="A1" s="622" t="s">
        <v>464</v>
      </c>
      <c r="B1" s="622"/>
      <c r="C1" s="622"/>
    </row>
    <row r="2" spans="1:3" x14ac:dyDescent="0.3">
      <c r="A2" s="621" t="s">
        <v>463</v>
      </c>
      <c r="B2" s="621"/>
      <c r="C2" s="621"/>
    </row>
    <row r="3" spans="1:3" ht="26" x14ac:dyDescent="0.3">
      <c r="A3" s="350" t="s">
        <v>122</v>
      </c>
      <c r="B3" s="350" t="s">
        <v>385</v>
      </c>
      <c r="C3" s="351" t="s">
        <v>386</v>
      </c>
    </row>
    <row r="4" spans="1:3" x14ac:dyDescent="0.3">
      <c r="A4" s="231" t="s">
        <v>5</v>
      </c>
      <c r="B4" s="33" t="s">
        <v>393</v>
      </c>
      <c r="C4" s="354">
        <v>0</v>
      </c>
    </row>
    <row r="5" spans="1:3" x14ac:dyDescent="0.3">
      <c r="A5" s="231"/>
      <c r="B5" s="33"/>
      <c r="C5" s="354"/>
    </row>
    <row r="6" spans="1:3" x14ac:dyDescent="0.3">
      <c r="A6" s="231" t="s">
        <v>13</v>
      </c>
      <c r="B6" s="33" t="s">
        <v>394</v>
      </c>
      <c r="C6" s="355"/>
    </row>
    <row r="7" spans="1:3" x14ac:dyDescent="0.3">
      <c r="A7" s="231" t="s">
        <v>389</v>
      </c>
      <c r="B7" s="33" t="s">
        <v>387</v>
      </c>
      <c r="C7" s="356">
        <v>3.3399999999999999E-2</v>
      </c>
    </row>
    <row r="8" spans="1:3" x14ac:dyDescent="0.3">
      <c r="A8" s="159" t="s">
        <v>390</v>
      </c>
      <c r="B8" s="33" t="s">
        <v>388</v>
      </c>
      <c r="C8" s="356">
        <v>3.3399999999999999E-2</v>
      </c>
    </row>
    <row r="9" spans="1:3" x14ac:dyDescent="0.3">
      <c r="A9" s="231" t="s">
        <v>391</v>
      </c>
      <c r="B9" s="33" t="s">
        <v>392</v>
      </c>
      <c r="C9" s="356">
        <v>3.3399999999999999E-2</v>
      </c>
    </row>
    <row r="10" spans="1:3" x14ac:dyDescent="0.3">
      <c r="A10" s="159"/>
      <c r="B10" s="33"/>
      <c r="C10" s="355"/>
    </row>
    <row r="11" spans="1:3" x14ac:dyDescent="0.3">
      <c r="A11" s="231" t="s">
        <v>15</v>
      </c>
      <c r="B11" s="33" t="s">
        <v>395</v>
      </c>
      <c r="C11" s="355"/>
    </row>
    <row r="12" spans="1:3" x14ac:dyDescent="0.3">
      <c r="A12" s="159" t="s">
        <v>389</v>
      </c>
      <c r="B12" s="33" t="s">
        <v>396</v>
      </c>
      <c r="C12" s="355"/>
    </row>
    <row r="13" spans="1:3" x14ac:dyDescent="0.3">
      <c r="A13" s="231" t="s">
        <v>427</v>
      </c>
      <c r="B13" s="33" t="s">
        <v>397</v>
      </c>
      <c r="C13" s="356">
        <v>5.28E-2</v>
      </c>
    </row>
    <row r="14" spans="1:3" ht="26" x14ac:dyDescent="0.3">
      <c r="A14" s="159" t="s">
        <v>428</v>
      </c>
      <c r="B14" s="349" t="s">
        <v>398</v>
      </c>
      <c r="C14" s="356">
        <v>5.28E-2</v>
      </c>
    </row>
    <row r="15" spans="1:3" x14ac:dyDescent="0.3">
      <c r="A15" s="231" t="s">
        <v>429</v>
      </c>
      <c r="B15" s="33" t="s">
        <v>399</v>
      </c>
      <c r="C15" s="356">
        <v>5.28E-2</v>
      </c>
    </row>
    <row r="16" spans="1:3" x14ac:dyDescent="0.3">
      <c r="A16" s="159" t="s">
        <v>390</v>
      </c>
      <c r="B16" s="33" t="s">
        <v>401</v>
      </c>
      <c r="C16" s="356">
        <v>5.28E-2</v>
      </c>
    </row>
    <row r="17" spans="1:3" x14ac:dyDescent="0.3">
      <c r="A17" s="231" t="s">
        <v>391</v>
      </c>
      <c r="B17" s="33" t="s">
        <v>402</v>
      </c>
      <c r="C17" s="355"/>
    </row>
    <row r="18" spans="1:3" ht="26" x14ac:dyDescent="0.3">
      <c r="A18" s="231" t="s">
        <v>427</v>
      </c>
      <c r="B18" s="349" t="s">
        <v>403</v>
      </c>
      <c r="C18" s="356">
        <v>5.28E-2</v>
      </c>
    </row>
    <row r="19" spans="1:3" ht="52" x14ac:dyDescent="0.3">
      <c r="A19" s="159" t="s">
        <v>428</v>
      </c>
      <c r="B19" s="349" t="s">
        <v>404</v>
      </c>
      <c r="C19" s="356">
        <v>5.28E-2</v>
      </c>
    </row>
    <row r="20" spans="1:3" x14ac:dyDescent="0.3">
      <c r="A20" s="159" t="s">
        <v>413</v>
      </c>
      <c r="B20" s="33" t="s">
        <v>405</v>
      </c>
      <c r="C20" s="355"/>
    </row>
    <row r="21" spans="1:3" x14ac:dyDescent="0.3">
      <c r="A21" s="231" t="s">
        <v>427</v>
      </c>
      <c r="B21" s="33" t="s">
        <v>406</v>
      </c>
      <c r="C21" s="356">
        <v>3.3399999999999999E-2</v>
      </c>
    </row>
    <row r="22" spans="1:3" x14ac:dyDescent="0.3">
      <c r="A22" s="159" t="s">
        <v>428</v>
      </c>
      <c r="B22" s="33" t="s">
        <v>407</v>
      </c>
      <c r="C22" s="356">
        <v>3.3399999999999999E-2</v>
      </c>
    </row>
    <row r="23" spans="1:3" x14ac:dyDescent="0.3">
      <c r="A23" s="231" t="s">
        <v>429</v>
      </c>
      <c r="B23" s="33" t="s">
        <v>408</v>
      </c>
      <c r="C23" s="356">
        <v>3.3399999999999999E-2</v>
      </c>
    </row>
    <row r="24" spans="1:3" x14ac:dyDescent="0.3">
      <c r="A24" s="159" t="s">
        <v>430</v>
      </c>
      <c r="B24" s="33" t="s">
        <v>409</v>
      </c>
      <c r="C24" s="356">
        <v>1</v>
      </c>
    </row>
    <row r="25" spans="1:3" x14ac:dyDescent="0.3">
      <c r="A25" s="231" t="s">
        <v>431</v>
      </c>
      <c r="B25" s="33" t="s">
        <v>410</v>
      </c>
      <c r="C25" s="356">
        <v>3.3399999999999999E-2</v>
      </c>
    </row>
    <row r="26" spans="1:3" x14ac:dyDescent="0.3">
      <c r="A26" s="159" t="s">
        <v>432</v>
      </c>
      <c r="B26" s="33" t="s">
        <v>411</v>
      </c>
      <c r="C26" s="356">
        <v>3.3399999999999999E-2</v>
      </c>
    </row>
    <row r="27" spans="1:3" ht="26" x14ac:dyDescent="0.3">
      <c r="A27" s="231" t="s">
        <v>414</v>
      </c>
      <c r="B27" s="349" t="s">
        <v>412</v>
      </c>
      <c r="C27" s="355"/>
    </row>
    <row r="28" spans="1:3" ht="26" x14ac:dyDescent="0.3">
      <c r="A28" s="231" t="s">
        <v>427</v>
      </c>
      <c r="B28" s="349" t="s">
        <v>415</v>
      </c>
      <c r="C28" s="356">
        <v>5.28E-2</v>
      </c>
    </row>
    <row r="29" spans="1:3" x14ac:dyDescent="0.3">
      <c r="A29" s="159" t="s">
        <v>428</v>
      </c>
      <c r="B29" s="33" t="s">
        <v>411</v>
      </c>
      <c r="C29" s="356">
        <v>5.28E-2</v>
      </c>
    </row>
    <row r="30" spans="1:3" x14ac:dyDescent="0.3">
      <c r="A30" s="159" t="s">
        <v>416</v>
      </c>
      <c r="B30" s="33" t="s">
        <v>417</v>
      </c>
      <c r="C30" s="356">
        <v>5.28E-2</v>
      </c>
    </row>
    <row r="31" spans="1:3" x14ac:dyDescent="0.3">
      <c r="A31" s="231" t="s">
        <v>419</v>
      </c>
      <c r="B31" s="33" t="s">
        <v>418</v>
      </c>
      <c r="C31" s="355"/>
    </row>
    <row r="32" spans="1:3" x14ac:dyDescent="0.3">
      <c r="A32" s="231" t="s">
        <v>427</v>
      </c>
      <c r="B32" s="33" t="s">
        <v>420</v>
      </c>
      <c r="C32" s="356">
        <v>5.28E-2</v>
      </c>
    </row>
    <row r="33" spans="1:3" x14ac:dyDescent="0.3">
      <c r="A33" s="159" t="s">
        <v>428</v>
      </c>
      <c r="B33" s="33" t="s">
        <v>421</v>
      </c>
      <c r="C33" s="356">
        <v>5.28E-2</v>
      </c>
    </row>
    <row r="34" spans="1:3" x14ac:dyDescent="0.3">
      <c r="A34" s="231" t="s">
        <v>429</v>
      </c>
      <c r="B34" s="33" t="s">
        <v>422</v>
      </c>
      <c r="C34" s="356">
        <v>5.28E-2</v>
      </c>
    </row>
    <row r="35" spans="1:3" x14ac:dyDescent="0.3">
      <c r="A35" s="231" t="s">
        <v>423</v>
      </c>
      <c r="B35" s="33" t="s">
        <v>424</v>
      </c>
      <c r="C35" s="355"/>
    </row>
    <row r="36" spans="1:3" ht="26" x14ac:dyDescent="0.3">
      <c r="A36" s="231" t="s">
        <v>427</v>
      </c>
      <c r="B36" s="349" t="s">
        <v>425</v>
      </c>
      <c r="C36" s="356">
        <v>5.28E-2</v>
      </c>
    </row>
    <row r="37" spans="1:3" x14ac:dyDescent="0.3">
      <c r="A37" s="159" t="s">
        <v>428</v>
      </c>
      <c r="B37" s="33" t="s">
        <v>426</v>
      </c>
      <c r="C37" s="356">
        <v>5.28E-2</v>
      </c>
    </row>
    <row r="38" spans="1:3" x14ac:dyDescent="0.3">
      <c r="A38" s="159" t="s">
        <v>400</v>
      </c>
      <c r="B38" s="33" t="s">
        <v>433</v>
      </c>
      <c r="C38" s="355"/>
    </row>
    <row r="39" spans="1:3" ht="26" x14ac:dyDescent="0.3">
      <c r="A39" s="231" t="s">
        <v>427</v>
      </c>
      <c r="B39" s="349" t="s">
        <v>434</v>
      </c>
      <c r="C39" s="356">
        <v>5.28E-2</v>
      </c>
    </row>
    <row r="40" spans="1:3" ht="39" x14ac:dyDescent="0.3">
      <c r="A40" s="159" t="s">
        <v>428</v>
      </c>
      <c r="B40" s="349" t="s">
        <v>435</v>
      </c>
      <c r="C40" s="356">
        <v>5.28E-2</v>
      </c>
    </row>
    <row r="41" spans="1:3" ht="26" x14ac:dyDescent="0.3">
      <c r="A41" s="231" t="s">
        <v>429</v>
      </c>
      <c r="B41" s="349" t="s">
        <v>436</v>
      </c>
      <c r="C41" s="356">
        <v>5.28E-2</v>
      </c>
    </row>
    <row r="42" spans="1:3" x14ac:dyDescent="0.3">
      <c r="A42" s="159" t="s">
        <v>430</v>
      </c>
      <c r="B42" s="349" t="s">
        <v>437</v>
      </c>
      <c r="C42" s="356">
        <v>5.28E-2</v>
      </c>
    </row>
    <row r="43" spans="1:3" x14ac:dyDescent="0.3">
      <c r="A43" s="231" t="s">
        <v>438</v>
      </c>
      <c r="B43" s="33" t="s">
        <v>439</v>
      </c>
      <c r="C43" s="356">
        <v>5.28E-2</v>
      </c>
    </row>
    <row r="44" spans="1:3" x14ac:dyDescent="0.3">
      <c r="A44" s="159" t="s">
        <v>444</v>
      </c>
      <c r="B44" s="33" t="s">
        <v>440</v>
      </c>
      <c r="C44" s="356">
        <v>9.5000000000000001E-2</v>
      </c>
    </row>
    <row r="45" spans="1:3" x14ac:dyDescent="0.3">
      <c r="A45" s="231" t="s">
        <v>445</v>
      </c>
      <c r="B45" s="33" t="s">
        <v>441</v>
      </c>
      <c r="C45" s="355"/>
    </row>
    <row r="46" spans="1:3" x14ac:dyDescent="0.3">
      <c r="A46" s="231" t="s">
        <v>427</v>
      </c>
      <c r="B46" s="33" t="s">
        <v>442</v>
      </c>
      <c r="C46" s="356">
        <v>5.28E-2</v>
      </c>
    </row>
    <row r="47" spans="1:3" x14ac:dyDescent="0.3">
      <c r="A47" s="159" t="s">
        <v>428</v>
      </c>
      <c r="B47" s="33" t="s">
        <v>443</v>
      </c>
      <c r="C47" s="356">
        <v>9.5000000000000001E-2</v>
      </c>
    </row>
    <row r="48" spans="1:3" x14ac:dyDescent="0.3">
      <c r="A48" s="231" t="s">
        <v>446</v>
      </c>
      <c r="B48" s="33" t="s">
        <v>447</v>
      </c>
      <c r="C48" s="356">
        <v>6.3299999999999995E-2</v>
      </c>
    </row>
    <row r="49" spans="1:3" x14ac:dyDescent="0.3">
      <c r="A49" s="159" t="s">
        <v>428</v>
      </c>
      <c r="B49" s="33" t="s">
        <v>448</v>
      </c>
      <c r="C49" s="356">
        <v>6.3299999999999995E-2</v>
      </c>
    </row>
    <row r="50" spans="1:3" ht="26" x14ac:dyDescent="0.3">
      <c r="A50" s="231" t="s">
        <v>429</v>
      </c>
      <c r="B50" s="349" t="s">
        <v>449</v>
      </c>
      <c r="C50" s="356">
        <v>6.3299999999999995E-2</v>
      </c>
    </row>
    <row r="51" spans="1:3" x14ac:dyDescent="0.3">
      <c r="A51" s="159" t="s">
        <v>430</v>
      </c>
      <c r="B51" s="33" t="s">
        <v>450</v>
      </c>
      <c r="C51" s="356">
        <v>5.28E-2</v>
      </c>
    </row>
    <row r="52" spans="1:3" x14ac:dyDescent="0.3">
      <c r="A52" s="231" t="s">
        <v>451</v>
      </c>
      <c r="B52" s="33" t="s">
        <v>452</v>
      </c>
      <c r="C52" s="355"/>
    </row>
    <row r="53" spans="1:3" x14ac:dyDescent="0.3">
      <c r="A53" s="231" t="s">
        <v>427</v>
      </c>
      <c r="B53" s="33" t="s">
        <v>453</v>
      </c>
      <c r="C53" s="356">
        <v>9.5000000000000001E-2</v>
      </c>
    </row>
    <row r="54" spans="1:3" x14ac:dyDescent="0.3">
      <c r="A54" s="159" t="s">
        <v>428</v>
      </c>
      <c r="B54" s="33" t="s">
        <v>454</v>
      </c>
      <c r="C54" s="356">
        <v>6.3299999999999995E-2</v>
      </c>
    </row>
    <row r="55" spans="1:3" x14ac:dyDescent="0.3">
      <c r="A55" s="231" t="s">
        <v>456</v>
      </c>
      <c r="B55" s="33" t="s">
        <v>455</v>
      </c>
      <c r="C55" s="355"/>
    </row>
    <row r="56" spans="1:3" x14ac:dyDescent="0.3">
      <c r="A56" s="231" t="s">
        <v>427</v>
      </c>
      <c r="B56" s="33" t="s">
        <v>457</v>
      </c>
      <c r="C56" s="356">
        <v>6.3299999999999995E-2</v>
      </c>
    </row>
    <row r="57" spans="1:3" x14ac:dyDescent="0.3">
      <c r="A57" s="159" t="s">
        <v>428</v>
      </c>
      <c r="B57" s="33" t="s">
        <v>458</v>
      </c>
      <c r="C57" s="356">
        <v>6.3299999999999995E-2</v>
      </c>
    </row>
    <row r="58" spans="1:3" x14ac:dyDescent="0.3">
      <c r="A58" s="231" t="s">
        <v>460</v>
      </c>
      <c r="B58" s="33" t="s">
        <v>459</v>
      </c>
      <c r="C58" s="356">
        <v>0.15</v>
      </c>
    </row>
    <row r="59" spans="1:3" x14ac:dyDescent="0.3">
      <c r="A59" s="231" t="s">
        <v>461</v>
      </c>
      <c r="B59" s="33" t="s">
        <v>462</v>
      </c>
      <c r="C59" s="356">
        <v>5.28E-2</v>
      </c>
    </row>
  </sheetData>
  <mergeCells count="2">
    <mergeCell ref="A2:C2"/>
    <mergeCell ref="A1:C1"/>
  </mergeCells>
  <phoneticPr fontId="0" type="noConversion"/>
  <pageMargins left="1.299212598425197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15</vt:i4>
      </vt:variant>
    </vt:vector>
  </HeadingPairs>
  <TitlesOfParts>
    <vt:vector size="34" baseType="lpstr">
      <vt:lpstr>Index</vt:lpstr>
      <vt:lpstr>Form 1.1</vt:lpstr>
      <vt:lpstr>Form 2.1</vt:lpstr>
      <vt:lpstr>Form 2.2</vt:lpstr>
      <vt:lpstr>Form 2.3</vt:lpstr>
      <vt:lpstr>Form 3.1</vt:lpstr>
      <vt:lpstr>Form 4.1</vt:lpstr>
      <vt:lpstr>Form 5.1</vt:lpstr>
      <vt:lpstr>Form 6.1</vt:lpstr>
      <vt:lpstr>Form 6.2</vt:lpstr>
      <vt:lpstr>Form 6.3</vt:lpstr>
      <vt:lpstr>Form 6.4</vt:lpstr>
      <vt:lpstr>Form 7.1 (C)</vt:lpstr>
      <vt:lpstr>Form 7.1 (O)</vt:lpstr>
      <vt:lpstr>Form 7.2</vt:lpstr>
      <vt:lpstr>Form 8.4</vt:lpstr>
      <vt:lpstr>Form 9</vt:lpstr>
      <vt:lpstr>Form 10</vt:lpstr>
      <vt:lpstr>Depreciation Rates</vt:lpstr>
      <vt:lpstr>'Form 10'!Print_Area</vt:lpstr>
      <vt:lpstr>'Form 2.1'!Print_Area</vt:lpstr>
      <vt:lpstr>'Form 2.2'!Print_Area</vt:lpstr>
      <vt:lpstr>'Form 4.1'!Print_Area</vt:lpstr>
      <vt:lpstr>'Form 5.1'!Print_Area</vt:lpstr>
      <vt:lpstr>'Form 6.1'!Print_Area</vt:lpstr>
      <vt:lpstr>'Form 6.3'!Print_Area</vt:lpstr>
      <vt:lpstr>'Form 6.4'!Print_Area</vt:lpstr>
      <vt:lpstr>'Form 7.1 (C)'!Print_Area</vt:lpstr>
      <vt:lpstr>'Form 7.1 (O)'!Print_Area</vt:lpstr>
      <vt:lpstr>'Form 7.2'!Print_Area</vt:lpstr>
      <vt:lpstr>'Form 8.4'!Print_Area</vt:lpstr>
      <vt:lpstr>'Form 9'!Print_Area</vt:lpstr>
      <vt:lpstr>Index!Print_Area</vt:lpstr>
      <vt:lpstr>'Form 3.1'!Print_Titles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2015-12-07T04:57:36Z</dcterms:modified>
</cp:coreProperties>
</file>